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9BC7C916-1466-4FCE-A5D1-5989EF07E972}" xr6:coauthVersionLast="47" xr6:coauthVersionMax="47" xr10:uidLastSave="{00000000-0000-0000-0000-000000000000}"/>
  <bookViews>
    <workbookView xWindow="-120" yWindow="-120" windowWidth="29040" windowHeight="15840" tabRatio="844" firstSheet="6" activeTab="19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4" r:id="rId18"/>
    <sheet name="MAYIS 2026" sheetId="25" r:id="rId19"/>
    <sheet name="HAZİRAN 2026" sheetId="26" r:id="rId20"/>
  </sheets>
  <definedNames>
    <definedName name="_xlnm.Print_Area" localSheetId="1">'ARALIK 2024'!$A$1:$M$41</definedName>
    <definedName name="_xlnm.Print_Area" localSheetId="2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6" l="1"/>
  <c r="F36" i="26"/>
  <c r="D35" i="26"/>
  <c r="D37" i="26" s="1"/>
  <c r="C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6" l="1"/>
  <c r="J5" i="26" s="1"/>
  <c r="F37" i="25"/>
  <c r="J36" i="25" s="1"/>
  <c r="J4" i="26"/>
  <c r="J36" i="26"/>
  <c r="J4" i="25"/>
  <c r="F37" i="24"/>
  <c r="J4" i="24" s="1"/>
  <c r="J5" i="24" s="1"/>
  <c r="F37" i="22"/>
  <c r="J4" i="22" s="1"/>
  <c r="F37" i="23"/>
  <c r="F37" i="21"/>
  <c r="J4" i="21" s="1"/>
  <c r="F37" i="20"/>
  <c r="J5" i="20" s="1"/>
  <c r="J36" i="24" l="1"/>
  <c r="L36" i="26"/>
  <c r="J5" i="25"/>
  <c r="L36" i="25" s="1"/>
  <c r="L36" i="24"/>
  <c r="J36" i="20"/>
  <c r="J4" i="20"/>
  <c r="J36" i="22"/>
  <c r="J5" i="22"/>
  <c r="J4" i="23"/>
  <c r="J5" i="23" s="1"/>
  <c r="J36" i="23"/>
  <c r="J36" i="21"/>
  <c r="J5" i="21"/>
  <c r="J35" i="20"/>
  <c r="L36" i="20"/>
  <c r="N36" i="20" s="1"/>
  <c r="J39" i="20"/>
  <c r="L36" i="22" l="1"/>
  <c r="L36" i="23"/>
  <c r="L36" i="21"/>
  <c r="N39" i="20"/>
  <c r="N41" i="20" s="1"/>
  <c r="J7" i="7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J4" i="12" s="1"/>
  <c r="F37" i="19"/>
  <c r="J4" i="19" s="1"/>
  <c r="F37" i="18"/>
  <c r="J36" i="18" s="1"/>
  <c r="F37" i="17"/>
  <c r="F37" i="16"/>
  <c r="J36" i="16" s="1"/>
  <c r="F37" i="15"/>
  <c r="J4" i="15" s="1"/>
  <c r="J5" i="15" s="1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8" l="1"/>
  <c r="J36" i="19"/>
  <c r="J5" i="19"/>
  <c r="J4" i="18"/>
  <c r="J5" i="18" s="1"/>
  <c r="L36" i="18" s="1"/>
  <c r="J4" i="17"/>
  <c r="J5" i="17" s="1"/>
  <c r="J36" i="17"/>
  <c r="J4" i="16"/>
  <c r="J4" i="13"/>
  <c r="J5" i="13" s="1"/>
  <c r="J36" i="13"/>
  <c r="J36" i="12"/>
  <c r="J5" i="12"/>
  <c r="J36" i="11"/>
  <c r="J4" i="11"/>
  <c r="J5" i="11" s="1"/>
  <c r="J36" i="10"/>
  <c r="J4" i="10"/>
  <c r="J5" i="10" s="1"/>
  <c r="J36" i="8"/>
  <c r="J4" i="9"/>
  <c r="J5" i="9" s="1"/>
  <c r="J36" i="15"/>
  <c r="J4" i="14"/>
  <c r="J5" i="14" s="1"/>
  <c r="L36" i="14" s="1"/>
  <c r="F37" i="7"/>
  <c r="J36" i="7" s="1"/>
  <c r="L36" i="19" l="1"/>
  <c r="L36" i="17"/>
  <c r="L36" i="16"/>
  <c r="L36" i="15"/>
  <c r="L36" i="13"/>
  <c r="L36" i="12"/>
  <c r="L36" i="11"/>
  <c r="L36" i="10"/>
  <c r="N36" i="10" s="1"/>
  <c r="L36" i="9"/>
  <c r="N36" i="9" s="1"/>
  <c r="L36" i="8"/>
  <c r="J5" i="7"/>
  <c r="J4" i="7"/>
  <c r="L36" i="7" l="1"/>
  <c r="J35" i="7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sharedStrings.xml><?xml version="1.0" encoding="utf-8"?>
<sst xmlns="http://schemas.openxmlformats.org/spreadsheetml/2006/main" count="730" uniqueCount="49">
  <si>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</si>
  <si>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</si>
  <si>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</si>
  <si>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</si>
  <si>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</si>
  <si>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</si>
  <si>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</si>
  <si>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</si>
  <si>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</si>
  <si>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</si>
  <si>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</si>
  <si>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</si>
  <si>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</si>
  <si>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</si>
  <si>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</si>
  <si>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</si>
  <si>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</si>
  <si>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</si>
  <si>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</si>
  <si>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</si>
  <si>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</si>
  <si>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</si>
  <si>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</si>
  <si>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</si>
  <si>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</si>
  <si>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</si>
  <si>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</si>
  <si>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</si>
  <si>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</si>
  <si>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</si>
  <si>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</si>
  <si>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</si>
  <si>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</si>
  <si>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 xml:space="preserve">ÖZLEM KAYHAN </t>
  </si>
  <si>
    <t>v katılım</t>
  </si>
  <si>
    <t>Z. EYYÜP AĞA</t>
  </si>
  <si>
    <t>Özlem Kayhan</t>
  </si>
  <si>
    <t>+90 534 425 86 70</t>
  </si>
  <si>
    <t>V. EYYÜP AĞA</t>
  </si>
  <si>
    <t>Yağ  (2,6)  2.377 Lt x 0,25 tl</t>
  </si>
  <si>
    <t>V.EYYÜP AĞA</t>
  </si>
  <si>
    <t>YAĞ(3,1-3,1)</t>
  </si>
  <si>
    <t>Z.K.EYYÜP AĞA</t>
  </si>
  <si>
    <t>H.EYYÜP AĞA</t>
  </si>
  <si>
    <t>Z.EYYÜP AĞA</t>
  </si>
  <si>
    <t>V.EYYÜPAĞA</t>
  </si>
  <si>
    <t>Z.K.EYYÜPAĞA</t>
  </si>
  <si>
    <t>Z.EYYÜPAĞA</t>
  </si>
  <si>
    <t>H.EYYÜPAĞA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</si>
</sst>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8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0" fillId="2" borderId="9" xfId="0" applyNumberFormat="1" applyFill="1" applyBorder="1"/>
    <xf numFmtId="43" fontId="0" fillId="0" borderId="11" xfId="23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271">
    <cellStyle name="%20 - Vurgu1" xfId="19" builtinId="30" customBuiltin="1"/>
    <cellStyle name="%20 - Vurgu1 10" xfId="212" xr:uid="{D40FCCCD-B0A5-468B-B7CD-FCD387E35A53}"/>
    <cellStyle name="%20 - Vurgu1 11" xfId="233" xr:uid="{29B9D803-1DB7-4018-838F-0C5BBA6F060D}"/>
    <cellStyle name="%20 - Vurgu1 12" xfId="253" xr:uid="{6C32774C-2718-4079-B0A7-54AF3540BF85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0B41D168-A96E-4BD2-9A72-7003438E5D1C}"/>
    <cellStyle name="%20 - Vurgu2 11" xfId="236" xr:uid="{34278E22-F3B0-422B-A171-70DC48422FEB}"/>
    <cellStyle name="%20 - Vurgu2 12" xfId="256" xr:uid="{C6B90309-FEF7-4765-8E82-FB8CA9AD9C7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612A15CF-C8E0-4D5F-9501-C1C5EFED788B}"/>
    <cellStyle name="%20 - Vurgu3 11" xfId="239" xr:uid="{E3F887A6-A920-461C-8173-CECC54717F2B}"/>
    <cellStyle name="%20 - Vurgu3 12" xfId="259" xr:uid="{68915F17-1C8F-487B-9314-A53EBEF7AF8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58A737E0-A8A4-4CD9-AD0F-2496E852CA65}"/>
    <cellStyle name="%20 - Vurgu4 11" xfId="242" xr:uid="{F1B27863-46D4-4349-99AA-C8F13DD25627}"/>
    <cellStyle name="%20 - Vurgu4 12" xfId="262" xr:uid="{95043690-13D9-4E75-B198-ADBA20233E5B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62289D63-1559-40A4-BB6C-EB7B4FB7D8E8}"/>
    <cellStyle name="%20 - Vurgu5 11" xfId="245" xr:uid="{2A56D490-8CDA-4116-BEE5-6EA404F71DAA}"/>
    <cellStyle name="%20 - Vurgu5 12" xfId="265" xr:uid="{3C5806FD-8519-48E7-9179-7FCCDF02DBA6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E95CE5D6-4714-4797-85EB-D0E2C9372ED3}"/>
    <cellStyle name="%20 - Vurgu6 11" xfId="248" xr:uid="{AEB14D8B-0881-4EB5-816E-89118B94152D}"/>
    <cellStyle name="%20 - Vurgu6 12" xfId="268" xr:uid="{17A25AE4-F1C3-437E-8FDC-FE6569B65FFA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0C9DD776-4AF1-495B-BCB9-2B87DBB9A483}"/>
    <cellStyle name="%40 - Vurgu1 11" xfId="234" xr:uid="{CD36D911-9B90-42B4-A764-E3C5F0B724BF}"/>
    <cellStyle name="%40 - Vurgu1 12" xfId="254" xr:uid="{059E9839-BDF8-45E5-857A-D9B02959AC6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6BE61266-D64A-486B-8456-C1847D7D7A19}"/>
    <cellStyle name="%40 - Vurgu2 11" xfId="237" xr:uid="{3DE90634-B1DF-4416-8D26-6E8C3DC82096}"/>
    <cellStyle name="%40 - Vurgu2 12" xfId="257" xr:uid="{FF13A0C7-F7F3-4447-BCB6-9D9938407B25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1661A31E-A827-4826-B2B3-3A7EC3A27AB6}"/>
    <cellStyle name="%40 - Vurgu3 11" xfId="240" xr:uid="{568BAEB8-38DC-438C-AEC1-BA03B294CE9F}"/>
    <cellStyle name="%40 - Vurgu3 12" xfId="260" xr:uid="{3A7C269F-4C0A-4A42-8B04-471E0D7678D5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527F53D2-4CB9-4634-A0A9-196E4AA92193}"/>
    <cellStyle name="%40 - Vurgu4 11" xfId="243" xr:uid="{6C3A64F2-5ACD-45B1-BDC0-5ED95A51D66D}"/>
    <cellStyle name="%40 - Vurgu4 12" xfId="263" xr:uid="{84CCE84F-77F2-481C-A581-454C960A089D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0B22A53B-2E6B-46E9-80EB-46867A548656}"/>
    <cellStyle name="%40 - Vurgu5 11" xfId="246" xr:uid="{51373CDF-E0D1-45D2-B780-DE1DAC3826E2}"/>
    <cellStyle name="%40 - Vurgu5 12" xfId="266" xr:uid="{5F73AA83-9065-40F1-AED9-FDEA926C4797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D2BF4CA1-1669-4956-83C5-2DDB862492DF}"/>
    <cellStyle name="%40 - Vurgu6 11" xfId="249" xr:uid="{75EC6CF7-D691-4D3B-AAB3-2921FA80D190}"/>
    <cellStyle name="%40 - Vurgu6 12" xfId="269" xr:uid="{0D5BE750-2CA5-43A6-8E84-53549C13E731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BE8F1582-B2F7-4156-84EF-9DDFAE4C52AA}"/>
    <cellStyle name="%60 - Vurgu1 11" xfId="235" xr:uid="{8F26094F-9442-46AA-90D1-1743F35D1177}"/>
    <cellStyle name="%60 - Vurgu1 12" xfId="255" xr:uid="{3A918BFD-515A-4580-8E5B-6B0B56B57BF8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4A82F57A-2450-414C-910C-DD82626A45BC}"/>
    <cellStyle name="%60 - Vurgu2 11" xfId="238" xr:uid="{418EE066-AD06-46F2-99D0-958D80B15617}"/>
    <cellStyle name="%60 - Vurgu2 12" xfId="258" xr:uid="{AFE409AE-BEEF-43E5-AF50-3206A0187449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DF4D59B9-0E72-4A02-96C2-5E6C45E8C2F5}"/>
    <cellStyle name="%60 - Vurgu3 11" xfId="241" xr:uid="{8587CBF2-60FE-45F8-83E1-728E45D254E8}"/>
    <cellStyle name="%60 - Vurgu3 12" xfId="261" xr:uid="{25EF7B31-68AE-4AA4-AF9E-E97CB96E509F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D647086D-10B8-4C7B-99F7-AE51F27C813C}"/>
    <cellStyle name="%60 - Vurgu4 11" xfId="244" xr:uid="{284CE6AA-EAC8-4C47-9109-1ED63F3D1196}"/>
    <cellStyle name="%60 - Vurgu4 12" xfId="264" xr:uid="{5AA6DE77-6DDC-40EF-A2FC-0A61415D9F31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804BB7AF-6C11-40F5-AD93-E5E2FB264D4A}"/>
    <cellStyle name="%60 - Vurgu5 11" xfId="247" xr:uid="{92F7C3CA-4325-4835-A64D-ABCA316B8BBC}"/>
    <cellStyle name="%60 - Vurgu5 12" xfId="267" xr:uid="{1E647343-BC3A-465A-9265-55B007702CF3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D5B8AE33-2D26-422A-9E62-426D254DEE19}"/>
    <cellStyle name="%60 - Vurgu6 11" xfId="250" xr:uid="{DCB2D8A3-2EB6-4B2B-AC83-2B1F65752227}"/>
    <cellStyle name="%60 - Vurgu6 12" xfId="270" xr:uid="{990ECFD9-7622-4CB2-AC01-EDAA42DA06BD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2086D23D-A71E-45D3-BF7A-69E20B7EB6D3}"/>
    <cellStyle name="Normal 16" xfId="231" xr:uid="{C8FD81A1-FBA6-4E01-9A24-2834B15273A6}"/>
    <cellStyle name="Normal 17" xfId="251" xr:uid="{DA7688F8-20EB-4B81-A470-DE2A4CE152EF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BD1B7EF5-A8BA-4910-9F90-D306F9168731}"/>
    <cellStyle name="Not 13" xfId="232" xr:uid="{9FDCC235-A359-40B1-87E8-D1ABF30956DE}"/>
    <cellStyle name="Not 14" xfId="252" xr:uid="{6A93E24B-317B-4FC4-B1CD-73010BAA1B5E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E64EE-341D-43EA-B001-31D2FF5E41C4}">
  <dimension ref="B1:AC43"/>
  <sheetViews>
    <sheetView zoomScale="85" zoomScaleNormal="85" workbookViewId="0">
      <selection activeCell="H21" sqref="H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8">
        <v>0</v>
      </c>
      <c r="D4" s="9"/>
      <c r="E4" s="10">
        <v>12.9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329.78850000000006</v>
      </c>
    </row>
    <row r="5" spans="2:29" x14ac:dyDescent="0.25">
      <c r="B5" s="7">
        <v>45598</v>
      </c>
      <c r="C5" s="8">
        <v>168</v>
      </c>
      <c r="D5" s="9"/>
      <c r="E5" s="10">
        <v>12.9</v>
      </c>
      <c r="F5" s="33">
        <f t="shared" ref="F5:F34" si="0">E5*C5</f>
        <v>2167.2000000000003</v>
      </c>
      <c r="G5" s="11"/>
      <c r="H5" s="12" t="s">
        <v>7</v>
      </c>
      <c r="I5" s="13">
        <v>1E-3</v>
      </c>
      <c r="J5" s="14">
        <f>(F36+F37)*I5</f>
        <v>32.978850000000008</v>
      </c>
    </row>
    <row r="6" spans="2:29" x14ac:dyDescent="0.25">
      <c r="B6" s="7">
        <v>45599</v>
      </c>
      <c r="C6" s="8">
        <v>0</v>
      </c>
      <c r="D6" s="9"/>
      <c r="E6" s="10">
        <v>12.9</v>
      </c>
      <c r="F6" s="33">
        <f t="shared" si="0"/>
        <v>0</v>
      </c>
      <c r="G6" s="11"/>
      <c r="H6" s="12" t="s">
        <v>8</v>
      </c>
      <c r="I6" s="13"/>
      <c r="J6" s="14">
        <v>107.33</v>
      </c>
    </row>
    <row r="7" spans="2:29" x14ac:dyDescent="0.25">
      <c r="B7" s="7">
        <v>45600</v>
      </c>
      <c r="C7" s="8">
        <v>0</v>
      </c>
      <c r="D7" s="9"/>
      <c r="E7" s="10">
        <v>12.9</v>
      </c>
      <c r="F7" s="33">
        <f t="shared" si="0"/>
        <v>0</v>
      </c>
      <c r="G7" s="11"/>
      <c r="H7" s="12" t="s">
        <v>9</v>
      </c>
      <c r="I7" s="13"/>
      <c r="J7" s="14">
        <v>-1.2299999994866084E-2</v>
      </c>
    </row>
    <row r="8" spans="2:29" x14ac:dyDescent="0.25">
      <c r="B8" s="7">
        <v>45601</v>
      </c>
      <c r="C8" s="8">
        <v>248</v>
      </c>
      <c r="D8" s="9"/>
      <c r="E8" s="10">
        <v>12.9</v>
      </c>
      <c r="F8" s="33">
        <f t="shared" si="0"/>
        <v>3199.2000000000003</v>
      </c>
      <c r="G8" s="15">
        <v>45639</v>
      </c>
      <c r="H8" s="16" t="s">
        <v>34</v>
      </c>
      <c r="I8" s="17"/>
      <c r="J8" s="18">
        <v>32508.76</v>
      </c>
    </row>
    <row r="9" spans="2:29" x14ac:dyDescent="0.25">
      <c r="B9" s="7">
        <v>45602</v>
      </c>
      <c r="C9" s="8">
        <v>0</v>
      </c>
      <c r="D9" s="9"/>
      <c r="E9" s="10">
        <v>12.9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45603</v>
      </c>
      <c r="C10" s="8">
        <v>0</v>
      </c>
      <c r="D10" s="9"/>
      <c r="E10" s="10">
        <v>12.9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45604</v>
      </c>
      <c r="C11" s="8">
        <v>253</v>
      </c>
      <c r="D11" s="9"/>
      <c r="E11" s="10">
        <v>12.9</v>
      </c>
      <c r="F11" s="33">
        <f t="shared" si="0"/>
        <v>3263.7000000000003</v>
      </c>
      <c r="G11" s="19"/>
      <c r="H11" s="16"/>
      <c r="I11" s="17"/>
      <c r="J11" s="18"/>
    </row>
    <row r="12" spans="2:29" x14ac:dyDescent="0.25">
      <c r="B12" s="7">
        <v>45605</v>
      </c>
      <c r="C12" s="8">
        <v>0</v>
      </c>
      <c r="D12" s="9"/>
      <c r="E12" s="10">
        <v>12.9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45606</v>
      </c>
      <c r="C13" s="8">
        <v>0</v>
      </c>
      <c r="D13" s="9"/>
      <c r="E13" s="10">
        <v>12.9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45607</v>
      </c>
      <c r="C14" s="8">
        <v>247</v>
      </c>
      <c r="D14" s="9"/>
      <c r="E14" s="10">
        <v>12.9</v>
      </c>
      <c r="F14" s="33">
        <f t="shared" si="0"/>
        <v>3186.3</v>
      </c>
      <c r="G14" s="19"/>
      <c r="H14" s="16"/>
      <c r="I14" s="17"/>
      <c r="J14" s="18"/>
    </row>
    <row r="15" spans="2:29" x14ac:dyDescent="0.25">
      <c r="B15" s="7">
        <v>45608</v>
      </c>
      <c r="C15" s="8">
        <v>0</v>
      </c>
      <c r="D15" s="9"/>
      <c r="E15" s="10">
        <v>12.9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45609</v>
      </c>
      <c r="C16" s="8">
        <v>166</v>
      </c>
      <c r="D16" s="9"/>
      <c r="E16" s="10">
        <v>12.9</v>
      </c>
      <c r="F16" s="33">
        <f t="shared" si="0"/>
        <v>2141.4</v>
      </c>
      <c r="G16" s="19"/>
      <c r="H16" s="16"/>
      <c r="I16" s="17"/>
      <c r="J16" s="18"/>
    </row>
    <row r="17" spans="2:14" x14ac:dyDescent="0.25">
      <c r="B17" s="7">
        <v>45610</v>
      </c>
      <c r="C17" s="8">
        <v>0</v>
      </c>
      <c r="D17" s="9"/>
      <c r="E17" s="10">
        <v>12.9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45611</v>
      </c>
      <c r="C18" s="8">
        <v>168</v>
      </c>
      <c r="D18" s="9"/>
      <c r="E18" s="10">
        <v>12.9</v>
      </c>
      <c r="F18" s="33">
        <f t="shared" si="0"/>
        <v>2167.2000000000003</v>
      </c>
      <c r="G18" s="19"/>
      <c r="H18" s="16"/>
      <c r="I18" s="17"/>
      <c r="J18" s="18"/>
    </row>
    <row r="19" spans="2:14" x14ac:dyDescent="0.25">
      <c r="B19" s="7">
        <v>45612</v>
      </c>
      <c r="C19" s="8">
        <v>0</v>
      </c>
      <c r="D19" s="9"/>
      <c r="E19" s="10">
        <v>12.9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45613</v>
      </c>
      <c r="C20" s="8">
        <v>167</v>
      </c>
      <c r="D20" s="9"/>
      <c r="E20" s="10">
        <v>12.9</v>
      </c>
      <c r="F20" s="33">
        <f t="shared" si="0"/>
        <v>2154.3000000000002</v>
      </c>
      <c r="G20" s="19"/>
      <c r="H20" s="16"/>
      <c r="I20" s="17"/>
      <c r="J20" s="18"/>
    </row>
    <row r="21" spans="2:14" x14ac:dyDescent="0.25">
      <c r="B21" s="7">
        <v>45614</v>
      </c>
      <c r="C21" s="8">
        <v>0</v>
      </c>
      <c r="D21" s="9"/>
      <c r="E21" s="10">
        <v>12.9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45615</v>
      </c>
      <c r="C22" s="8">
        <v>174</v>
      </c>
      <c r="D22" s="9"/>
      <c r="E22" s="10">
        <v>12.9</v>
      </c>
      <c r="F22" s="33">
        <f t="shared" si="0"/>
        <v>2244.6</v>
      </c>
      <c r="G22" s="19"/>
      <c r="H22" s="16"/>
      <c r="I22" s="17"/>
      <c r="J22" s="18"/>
    </row>
    <row r="23" spans="2:14" x14ac:dyDescent="0.25">
      <c r="B23" s="7">
        <v>45616</v>
      </c>
      <c r="C23" s="8">
        <v>0</v>
      </c>
      <c r="D23" s="9"/>
      <c r="E23" s="10">
        <v>12.9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45617</v>
      </c>
      <c r="C24" s="8">
        <v>178</v>
      </c>
      <c r="D24" s="9"/>
      <c r="E24" s="10">
        <v>12.9</v>
      </c>
      <c r="F24" s="33">
        <f t="shared" si="0"/>
        <v>2296.2000000000003</v>
      </c>
      <c r="G24" s="19"/>
      <c r="H24" s="16"/>
      <c r="I24" s="17"/>
      <c r="J24" s="18"/>
    </row>
    <row r="25" spans="2:14" x14ac:dyDescent="0.25">
      <c r="B25" s="7">
        <v>45618</v>
      </c>
      <c r="C25" s="8">
        <v>0</v>
      </c>
      <c r="D25" s="9"/>
      <c r="E25" s="10">
        <v>12.9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45619</v>
      </c>
      <c r="C26" s="8">
        <v>177</v>
      </c>
      <c r="D26" s="9"/>
      <c r="E26" s="10">
        <v>12.9</v>
      </c>
      <c r="F26" s="33">
        <f t="shared" si="0"/>
        <v>2283.3000000000002</v>
      </c>
      <c r="G26" s="19"/>
      <c r="H26" s="16"/>
      <c r="I26" s="17"/>
      <c r="J26" s="18"/>
    </row>
    <row r="27" spans="2:14" x14ac:dyDescent="0.25">
      <c r="B27" s="7">
        <v>45620</v>
      </c>
      <c r="C27" s="8">
        <v>0</v>
      </c>
      <c r="D27" s="9"/>
      <c r="E27" s="10">
        <v>12.9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>
        <v>0</v>
      </c>
      <c r="D28" s="9"/>
      <c r="E28" s="10">
        <v>12.9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>
        <v>0</v>
      </c>
      <c r="D29" s="9"/>
      <c r="E29" s="10">
        <v>12.9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>
        <v>343</v>
      </c>
      <c r="D30" s="9"/>
      <c r="E30" s="10">
        <v>12.9</v>
      </c>
      <c r="F30" s="33">
        <f t="shared" si="0"/>
        <v>4424.7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0</v>
      </c>
      <c r="D31" s="9"/>
      <c r="E31" s="10">
        <v>12.9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170</v>
      </c>
      <c r="D32" s="9"/>
      <c r="E32" s="10">
        <v>12.9</v>
      </c>
      <c r="F32" s="33">
        <f t="shared" si="0"/>
        <v>2193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97.5</v>
      </c>
      <c r="D33" s="9"/>
      <c r="E33" s="10">
        <v>12.9</v>
      </c>
      <c r="F33" s="33">
        <f t="shared" si="0"/>
        <v>1257.75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2556.5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32978.845050000004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32978.850000000006</v>
      </c>
      <c r="L36" s="31">
        <f>J36-J4-J5-J6</f>
        <v>32508.752650000006</v>
      </c>
      <c r="M36" s="31"/>
      <c r="N36" s="31">
        <f>L36-M36</f>
        <v>32508.752650000006</v>
      </c>
    </row>
    <row r="37" spans="2:14" x14ac:dyDescent="0.25">
      <c r="B37" s="26" t="s">
        <v>14</v>
      </c>
      <c r="C37" s="30">
        <f>C35</f>
        <v>2556.5</v>
      </c>
      <c r="D37" s="9">
        <f>D35/1.03</f>
        <v>0</v>
      </c>
      <c r="E37" s="10"/>
      <c r="F37" s="33">
        <f>SUM(F4:F36)</f>
        <v>32978.850000000006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4.9500000022817403E-3</v>
      </c>
      <c r="M39" s="17"/>
      <c r="N39" s="40">
        <f>J39+N34</f>
        <v>4.9500000022817403E-3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/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4.9500000022817403E-3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M22" sqref="M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0</v>
      </c>
      <c r="D4" s="9"/>
      <c r="E4" s="10">
        <v>12.9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375.19650000000001</v>
      </c>
    </row>
    <row r="5" spans="2:29" x14ac:dyDescent="0.25">
      <c r="B5" s="7">
        <v>45628</v>
      </c>
      <c r="C5" s="8">
        <v>180</v>
      </c>
      <c r="D5" s="9"/>
      <c r="E5" s="10">
        <v>12.9</v>
      </c>
      <c r="F5" s="33">
        <f t="shared" ref="F5:F34" si="0">E5*C5</f>
        <v>2322</v>
      </c>
      <c r="G5" s="11"/>
      <c r="H5" s="12" t="s">
        <v>7</v>
      </c>
      <c r="I5" s="13">
        <v>1E-3</v>
      </c>
      <c r="J5" s="14">
        <f>(F36+F37)*I5</f>
        <v>37.519650000000006</v>
      </c>
    </row>
    <row r="6" spans="2:29" x14ac:dyDescent="0.25">
      <c r="B6" s="7">
        <v>45629</v>
      </c>
      <c r="C6" s="8">
        <v>0</v>
      </c>
      <c r="D6" s="9"/>
      <c r="E6" s="10">
        <v>12.9</v>
      </c>
      <c r="F6" s="33">
        <f t="shared" si="0"/>
        <v>0</v>
      </c>
      <c r="G6" s="11"/>
      <c r="H6" s="12" t="s">
        <v>8</v>
      </c>
      <c r="I6" s="13"/>
      <c r="J6" s="14">
        <v>140.61000000000001</v>
      </c>
    </row>
    <row r="7" spans="2:29" x14ac:dyDescent="0.25">
      <c r="B7" s="7">
        <v>45630</v>
      </c>
      <c r="C7" s="8">
        <v>179</v>
      </c>
      <c r="D7" s="9"/>
      <c r="E7" s="10">
        <v>12.9</v>
      </c>
      <c r="F7" s="33">
        <f t="shared" si="0"/>
        <v>2309.1</v>
      </c>
      <c r="G7" s="11"/>
      <c r="H7" s="12" t="s">
        <v>9</v>
      </c>
      <c r="I7" s="13"/>
      <c r="J7" s="14">
        <f>'KASIM 2024'!J39*-1</f>
        <v>-4.9500000022817403E-3</v>
      </c>
    </row>
    <row r="8" spans="2:29" x14ac:dyDescent="0.25">
      <c r="B8" s="7">
        <v>45631</v>
      </c>
      <c r="C8" s="8">
        <v>0</v>
      </c>
      <c r="D8" s="9"/>
      <c r="E8" s="10">
        <v>12.9</v>
      </c>
      <c r="F8" s="33">
        <f t="shared" si="0"/>
        <v>0</v>
      </c>
      <c r="G8" s="15">
        <v>45681</v>
      </c>
      <c r="H8" s="16" t="s">
        <v>35</v>
      </c>
      <c r="I8" s="17"/>
      <c r="J8" s="18">
        <v>36966.33</v>
      </c>
    </row>
    <row r="9" spans="2:29" x14ac:dyDescent="0.25">
      <c r="B9" s="7">
        <v>45632</v>
      </c>
      <c r="C9" s="8">
        <v>186</v>
      </c>
      <c r="D9" s="9"/>
      <c r="E9" s="10">
        <v>12.9</v>
      </c>
      <c r="F9" s="33">
        <f t="shared" si="0"/>
        <v>2399.4</v>
      </c>
      <c r="G9" s="15"/>
      <c r="H9" s="16"/>
      <c r="I9" s="17"/>
      <c r="J9" s="18"/>
    </row>
    <row r="10" spans="2:29" x14ac:dyDescent="0.25">
      <c r="B10" s="7">
        <v>45633</v>
      </c>
      <c r="C10" s="8">
        <v>0</v>
      </c>
      <c r="D10" s="9"/>
      <c r="E10" s="10">
        <v>12.9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45634</v>
      </c>
      <c r="C11" s="8">
        <v>185</v>
      </c>
      <c r="D11" s="9"/>
      <c r="E11" s="10">
        <v>12.9</v>
      </c>
      <c r="F11" s="33">
        <f t="shared" si="0"/>
        <v>2386.5</v>
      </c>
      <c r="G11" s="19"/>
      <c r="H11" s="16"/>
      <c r="I11" s="17"/>
      <c r="J11" s="18"/>
      <c r="L11" t="s">
        <v>36</v>
      </c>
    </row>
    <row r="12" spans="2:29" x14ac:dyDescent="0.25">
      <c r="B12" s="7">
        <v>45635</v>
      </c>
      <c r="C12" s="8">
        <v>0</v>
      </c>
      <c r="D12" s="9"/>
      <c r="E12" s="10">
        <v>12.9</v>
      </c>
      <c r="F12" s="33">
        <f t="shared" si="0"/>
        <v>0</v>
      </c>
      <c r="G12" s="19"/>
      <c r="H12" s="16"/>
      <c r="I12" s="17"/>
      <c r="J12" s="18"/>
      <c r="L12" t="s">
        <v>37</v>
      </c>
    </row>
    <row r="13" spans="2:29" x14ac:dyDescent="0.25">
      <c r="B13" s="7">
        <v>45636</v>
      </c>
      <c r="C13" s="8">
        <v>0</v>
      </c>
      <c r="D13" s="9"/>
      <c r="E13" s="10">
        <v>12.9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45637</v>
      </c>
      <c r="C14" s="8">
        <v>289</v>
      </c>
      <c r="D14" s="9"/>
      <c r="E14" s="10">
        <v>12.9</v>
      </c>
      <c r="F14" s="33">
        <f t="shared" si="0"/>
        <v>3728.1</v>
      </c>
      <c r="G14" s="19"/>
      <c r="H14" s="16"/>
      <c r="I14" s="17"/>
      <c r="J14" s="18"/>
      <c r="N14" s="31"/>
    </row>
    <row r="15" spans="2:29" x14ac:dyDescent="0.25">
      <c r="B15" s="7">
        <v>45638</v>
      </c>
      <c r="C15" s="8">
        <v>0</v>
      </c>
      <c r="D15" s="9"/>
      <c r="E15" s="10">
        <v>12.9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45639</v>
      </c>
      <c r="C16" s="8">
        <v>0</v>
      </c>
      <c r="D16" s="9"/>
      <c r="E16" s="10">
        <v>12.9</v>
      </c>
      <c r="F16" s="33">
        <f t="shared" si="0"/>
        <v>0</v>
      </c>
      <c r="G16" s="19"/>
      <c r="H16" s="16"/>
      <c r="I16" s="17"/>
      <c r="J16" s="18"/>
      <c r="N16" s="31"/>
    </row>
    <row r="17" spans="2:14" x14ac:dyDescent="0.25">
      <c r="B17" s="7">
        <v>45640</v>
      </c>
      <c r="C17" s="8">
        <v>285</v>
      </c>
      <c r="D17" s="9"/>
      <c r="E17" s="10">
        <v>12.9</v>
      </c>
      <c r="F17" s="33">
        <f t="shared" si="0"/>
        <v>3676.5</v>
      </c>
      <c r="G17" s="19"/>
      <c r="H17" s="16"/>
      <c r="I17" s="17"/>
      <c r="J17" s="18"/>
    </row>
    <row r="18" spans="2:14" x14ac:dyDescent="0.25">
      <c r="B18" s="7">
        <v>45641</v>
      </c>
      <c r="C18" s="8">
        <v>0</v>
      </c>
      <c r="D18" s="9"/>
      <c r="E18" s="10">
        <v>12.9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45642</v>
      </c>
      <c r="C19" s="8">
        <v>0</v>
      </c>
      <c r="D19" s="9"/>
      <c r="E19" s="10">
        <v>12.9</v>
      </c>
      <c r="F19" s="33">
        <f t="shared" si="0"/>
        <v>0</v>
      </c>
      <c r="G19" s="19"/>
      <c r="H19" s="16"/>
      <c r="I19" s="17"/>
      <c r="J19" s="18"/>
      <c r="N19" s="31"/>
    </row>
    <row r="20" spans="2:14" x14ac:dyDescent="0.25">
      <c r="B20" s="7">
        <v>45643</v>
      </c>
      <c r="C20" s="8">
        <v>287</v>
      </c>
      <c r="D20" s="9"/>
      <c r="E20" s="10">
        <v>12.9</v>
      </c>
      <c r="F20" s="33">
        <f t="shared" si="0"/>
        <v>3702.3</v>
      </c>
      <c r="G20" s="19"/>
      <c r="H20" s="16"/>
      <c r="I20" s="17"/>
      <c r="J20" s="18"/>
    </row>
    <row r="21" spans="2:14" x14ac:dyDescent="0.25">
      <c r="B21" s="7">
        <v>45644</v>
      </c>
      <c r="C21" s="8">
        <v>0</v>
      </c>
      <c r="D21" s="9"/>
      <c r="E21" s="10">
        <v>12.9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45645</v>
      </c>
      <c r="C22" s="8">
        <v>190</v>
      </c>
      <c r="D22" s="9"/>
      <c r="E22" s="10">
        <v>12.9</v>
      </c>
      <c r="F22" s="33">
        <f t="shared" si="0"/>
        <v>2451</v>
      </c>
      <c r="G22" s="19"/>
      <c r="H22" s="16"/>
      <c r="I22" s="17"/>
      <c r="J22" s="18"/>
    </row>
    <row r="23" spans="2:14" x14ac:dyDescent="0.25">
      <c r="B23" s="7">
        <v>45646</v>
      </c>
      <c r="C23" s="8">
        <v>0</v>
      </c>
      <c r="D23" s="9"/>
      <c r="E23" s="10">
        <v>12.9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45647</v>
      </c>
      <c r="C24" s="8">
        <v>193</v>
      </c>
      <c r="D24" s="9"/>
      <c r="E24" s="10">
        <v>12.9</v>
      </c>
      <c r="F24" s="33">
        <f t="shared" si="0"/>
        <v>2489.7000000000003</v>
      </c>
      <c r="G24" s="19"/>
      <c r="H24" s="16"/>
      <c r="I24" s="17"/>
      <c r="J24" s="18"/>
    </row>
    <row r="25" spans="2:14" x14ac:dyDescent="0.25">
      <c r="B25" s="7">
        <v>45648</v>
      </c>
      <c r="C25" s="8">
        <v>0</v>
      </c>
      <c r="D25" s="9"/>
      <c r="E25" s="10">
        <v>12.9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45649</v>
      </c>
      <c r="C26" s="8">
        <v>190</v>
      </c>
      <c r="D26" s="9"/>
      <c r="E26" s="10">
        <v>12.9</v>
      </c>
      <c r="F26" s="33">
        <f t="shared" si="0"/>
        <v>2451</v>
      </c>
      <c r="G26" s="19"/>
      <c r="H26" s="16"/>
      <c r="I26" s="17"/>
      <c r="J26" s="18"/>
    </row>
    <row r="27" spans="2:14" x14ac:dyDescent="0.25">
      <c r="B27" s="7">
        <v>45650</v>
      </c>
      <c r="C27" s="8">
        <v>0</v>
      </c>
      <c r="D27" s="9"/>
      <c r="E27" s="10">
        <v>12.9</v>
      </c>
      <c r="F27" s="33">
        <f t="shared" si="0"/>
        <v>0</v>
      </c>
      <c r="G27" s="19"/>
      <c r="H27" s="16"/>
      <c r="I27" s="17"/>
      <c r="J27" s="18"/>
    </row>
    <row r="28" spans="2:14" x14ac:dyDescent="0.25">
      <c r="B28" s="7">
        <v>45651</v>
      </c>
      <c r="C28" s="8">
        <v>195.5</v>
      </c>
      <c r="D28" s="9"/>
      <c r="E28" s="10">
        <v>12.9</v>
      </c>
      <c r="F28" s="33">
        <f t="shared" si="0"/>
        <v>2521.9500000000003</v>
      </c>
      <c r="G28" s="19"/>
      <c r="H28" s="16"/>
      <c r="I28" s="17"/>
      <c r="J28" s="18"/>
    </row>
    <row r="29" spans="2:14" x14ac:dyDescent="0.25">
      <c r="B29" s="7">
        <v>45652</v>
      </c>
      <c r="C29" s="8">
        <v>0</v>
      </c>
      <c r="D29" s="9"/>
      <c r="E29" s="10">
        <v>12.9</v>
      </c>
      <c r="F29" s="33">
        <f t="shared" si="0"/>
        <v>0</v>
      </c>
      <c r="G29" s="19"/>
      <c r="H29" s="16"/>
      <c r="I29" s="17"/>
      <c r="J29" s="18"/>
    </row>
    <row r="30" spans="2:14" x14ac:dyDescent="0.25">
      <c r="B30" s="7">
        <v>45653</v>
      </c>
      <c r="C30" s="8">
        <v>0</v>
      </c>
      <c r="D30" s="9"/>
      <c r="E30" s="10">
        <v>12.9</v>
      </c>
      <c r="F30" s="33">
        <f t="shared" si="0"/>
        <v>0</v>
      </c>
      <c r="G30" s="19"/>
      <c r="H30" s="16"/>
      <c r="I30" s="17"/>
      <c r="J30" s="18"/>
    </row>
    <row r="31" spans="2:14" x14ac:dyDescent="0.25">
      <c r="B31" s="7">
        <v>45654</v>
      </c>
      <c r="C31" s="8">
        <v>275</v>
      </c>
      <c r="D31" s="9"/>
      <c r="E31" s="10">
        <v>12.9</v>
      </c>
      <c r="F31" s="33">
        <f t="shared" si="0"/>
        <v>3547.5</v>
      </c>
      <c r="G31" s="19"/>
      <c r="H31" s="16"/>
      <c r="I31" s="17"/>
      <c r="J31" s="18"/>
    </row>
    <row r="32" spans="2:14" x14ac:dyDescent="0.25">
      <c r="B32" s="7">
        <v>45655</v>
      </c>
      <c r="C32" s="8">
        <v>0</v>
      </c>
      <c r="D32" s="9"/>
      <c r="E32" s="10">
        <v>12.9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45656</v>
      </c>
      <c r="C33" s="8">
        <v>0</v>
      </c>
      <c r="D33" s="9"/>
      <c r="E33" s="10">
        <v>12.9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274</v>
      </c>
      <c r="D34" s="36"/>
      <c r="E34" s="10">
        <v>12.9</v>
      </c>
      <c r="F34" s="38">
        <f t="shared" si="0"/>
        <v>3534.6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2908.5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37519.6512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37519.65</v>
      </c>
      <c r="L36" s="31">
        <f>J36-J4-J5-J6</f>
        <v>36966.323850000001</v>
      </c>
    </row>
    <row r="37" spans="2:12" x14ac:dyDescent="0.25">
      <c r="B37" s="26" t="s">
        <v>14</v>
      </c>
      <c r="C37" s="30">
        <f>C35</f>
        <v>2908.5</v>
      </c>
      <c r="D37" s="9">
        <f>D35/1.03</f>
        <v>0</v>
      </c>
      <c r="E37" s="10"/>
      <c r="F37" s="33">
        <f>SUM(F4:F36)</f>
        <v>37519.65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-1.1999999987892807E-3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6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33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419.03400000000005</v>
      </c>
    </row>
    <row r="5" spans="2:29" x14ac:dyDescent="0.25">
      <c r="B5" s="7">
        <v>45659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40.646296</v>
      </c>
    </row>
    <row r="6" spans="2:29" x14ac:dyDescent="0.25">
      <c r="B6" s="7">
        <v>45660</v>
      </c>
      <c r="C6" s="8">
        <v>277</v>
      </c>
      <c r="D6" s="9"/>
      <c r="E6" s="10">
        <v>15.4</v>
      </c>
      <c r="F6" s="33">
        <f t="shared" si="0"/>
        <v>4265.8</v>
      </c>
      <c r="G6" s="11"/>
      <c r="H6" s="12" t="s">
        <v>8</v>
      </c>
      <c r="I6" s="13"/>
      <c r="J6" s="14">
        <v>838.06999999999994</v>
      </c>
    </row>
    <row r="7" spans="2:29" x14ac:dyDescent="0.25">
      <c r="B7" s="7">
        <v>45661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'ARALIK 2024'!J39*-1</f>
        <v>1.1999999987892807E-3</v>
      </c>
    </row>
    <row r="8" spans="2:29" x14ac:dyDescent="0.25">
      <c r="B8" s="7">
        <v>45662</v>
      </c>
      <c r="C8" s="8">
        <v>190</v>
      </c>
      <c r="D8" s="9"/>
      <c r="E8" s="10">
        <v>15.4</v>
      </c>
      <c r="F8" s="33">
        <f t="shared" si="0"/>
        <v>2926</v>
      </c>
      <c r="G8" s="15">
        <v>45723</v>
      </c>
      <c r="H8" s="16" t="s">
        <v>35</v>
      </c>
      <c r="I8" s="17"/>
      <c r="J8" s="18">
        <v>41442.46</v>
      </c>
    </row>
    <row r="9" spans="2:29" x14ac:dyDescent="0.25">
      <c r="B9" s="7">
        <v>45663</v>
      </c>
      <c r="C9" s="8">
        <v>0</v>
      </c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45664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  <c r="L10" t="s">
        <v>36</v>
      </c>
    </row>
    <row r="11" spans="2:29" x14ac:dyDescent="0.25">
      <c r="B11" s="7">
        <v>45665</v>
      </c>
      <c r="C11" s="8">
        <v>277</v>
      </c>
      <c r="D11" s="9"/>
      <c r="E11" s="10">
        <v>15.4</v>
      </c>
      <c r="F11" s="33">
        <f t="shared" si="0"/>
        <v>4265.8</v>
      </c>
      <c r="G11" s="19"/>
      <c r="H11" s="16"/>
      <c r="I11" s="17"/>
      <c r="J11" s="18"/>
      <c r="L11" t="s">
        <v>37</v>
      </c>
    </row>
    <row r="12" spans="2:29" x14ac:dyDescent="0.25">
      <c r="B12" s="7">
        <v>45666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45668</v>
      </c>
      <c r="C14" s="8">
        <v>274</v>
      </c>
      <c r="D14" s="9"/>
      <c r="E14" s="10">
        <v>15.4</v>
      </c>
      <c r="F14" s="33">
        <f t="shared" si="0"/>
        <v>4219.6000000000004</v>
      </c>
      <c r="G14" s="19"/>
      <c r="H14" s="16"/>
      <c r="I14" s="17"/>
      <c r="J14" s="18"/>
    </row>
    <row r="15" spans="2:29" x14ac:dyDescent="0.25">
      <c r="B15" s="7">
        <v>45669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45670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45671</v>
      </c>
      <c r="C17" s="8">
        <v>267</v>
      </c>
      <c r="D17" s="9"/>
      <c r="E17" s="10">
        <v>15.4</v>
      </c>
      <c r="F17" s="33">
        <f t="shared" si="0"/>
        <v>4111.8</v>
      </c>
      <c r="G17" s="19"/>
      <c r="H17" s="16"/>
      <c r="I17" s="17"/>
      <c r="J17" s="18"/>
    </row>
    <row r="18" spans="2:10" x14ac:dyDescent="0.25">
      <c r="B18" s="7">
        <v>45672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45673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45674</v>
      </c>
      <c r="C20" s="8">
        <v>269.5</v>
      </c>
      <c r="D20" s="9"/>
      <c r="E20" s="10">
        <v>15.4</v>
      </c>
      <c r="F20" s="33">
        <f t="shared" si="0"/>
        <v>4150.3</v>
      </c>
      <c r="G20" s="19"/>
      <c r="H20" s="16"/>
      <c r="I20" s="17"/>
      <c r="J20" s="18"/>
    </row>
    <row r="21" spans="2:10" x14ac:dyDescent="0.25">
      <c r="B21" s="7">
        <v>45675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45676</v>
      </c>
      <c r="C22" s="8">
        <v>172</v>
      </c>
      <c r="D22" s="9"/>
      <c r="E22" s="10">
        <v>15.4</v>
      </c>
      <c r="F22" s="33">
        <f t="shared" si="0"/>
        <v>2648.8</v>
      </c>
      <c r="G22" s="19"/>
      <c r="H22" s="16"/>
      <c r="I22" s="17"/>
      <c r="J22" s="18"/>
    </row>
    <row r="23" spans="2:10" x14ac:dyDescent="0.25">
      <c r="B23" s="7">
        <v>45677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45678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45679</v>
      </c>
      <c r="C25" s="8">
        <v>250.5</v>
      </c>
      <c r="D25" s="9"/>
      <c r="E25" s="10">
        <v>15.4</v>
      </c>
      <c r="F25" s="33">
        <f t="shared" si="0"/>
        <v>3857.7000000000003</v>
      </c>
      <c r="G25" s="19"/>
      <c r="H25" s="16"/>
      <c r="I25" s="17"/>
      <c r="J25" s="18"/>
    </row>
    <row r="26" spans="2:10" x14ac:dyDescent="0.25">
      <c r="B26" s="7">
        <v>45680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45681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45682</v>
      </c>
      <c r="C28" s="8">
        <v>258</v>
      </c>
      <c r="D28" s="9"/>
      <c r="E28" s="10">
        <v>15.4</v>
      </c>
      <c r="F28" s="33">
        <f t="shared" si="0"/>
        <v>3973.2000000000003</v>
      </c>
      <c r="G28" s="19"/>
      <c r="H28" s="16"/>
      <c r="I28" s="17"/>
      <c r="J28" s="18"/>
    </row>
    <row r="29" spans="2:10" x14ac:dyDescent="0.25">
      <c r="B29" s="7">
        <v>45683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45684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45685</v>
      </c>
      <c r="C31" s="8">
        <v>254</v>
      </c>
      <c r="D31" s="9"/>
      <c r="E31" s="10">
        <v>15.4</v>
      </c>
      <c r="F31" s="33">
        <f t="shared" si="0"/>
        <v>3911.6</v>
      </c>
      <c r="G31" s="19"/>
      <c r="H31" s="16"/>
      <c r="I31" s="17"/>
      <c r="J31" s="18"/>
    </row>
    <row r="32" spans="2:10" x14ac:dyDescent="0.25">
      <c r="B32" s="7">
        <v>45686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45687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232</v>
      </c>
      <c r="D34" s="48"/>
      <c r="E34" s="10">
        <v>15.4</v>
      </c>
      <c r="F34" s="49">
        <f t="shared" si="0"/>
        <v>3572.8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2721</v>
      </c>
      <c r="D35" s="43">
        <f>SUM(D4:D34)</f>
        <v>0</v>
      </c>
      <c r="E35" s="44"/>
      <c r="F35" s="45" t="s">
        <v>4</v>
      </c>
      <c r="G35" s="50"/>
      <c r="H35" s="60" t="s">
        <v>11</v>
      </c>
      <c r="I35" s="60"/>
      <c r="J35" s="25">
        <f>SUM(J4:J34)</f>
        <v>42740.211495999996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1" t="s">
        <v>13</v>
      </c>
      <c r="I36" s="61"/>
      <c r="J36" s="18">
        <f>F36+F37</f>
        <v>41903.4</v>
      </c>
      <c r="L36" s="31">
        <f>J36-J4-J5-J6</f>
        <v>40605.649704000003</v>
      </c>
    </row>
    <row r="37" spans="2:12" x14ac:dyDescent="0.25">
      <c r="B37" s="26" t="s">
        <v>14</v>
      </c>
      <c r="C37" s="30">
        <f>C35</f>
        <v>2721</v>
      </c>
      <c r="D37" s="9">
        <f>D35/1.03</f>
        <v>0</v>
      </c>
      <c r="E37" s="10"/>
      <c r="F37" s="33">
        <f>SUM(F4:F36)</f>
        <v>41903.4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51"/>
      <c r="H39" s="64" t="s">
        <v>17</v>
      </c>
      <c r="I39" s="64"/>
      <c r="J39" s="29">
        <f>J36+J37+J38-J35</f>
        <v>-836.8114959999948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6" orientation="portrait" verticalDpi="0" r:id="rId1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334.79599999999999</v>
      </c>
    </row>
    <row r="5" spans="2:29" x14ac:dyDescent="0.25">
      <c r="B5" s="7">
        <v>45690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32.475213999999994</v>
      </c>
    </row>
    <row r="6" spans="2:29" x14ac:dyDescent="0.25">
      <c r="B6" s="7">
        <v>45691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>
        <v>669.59</v>
      </c>
    </row>
    <row r="7" spans="2:29" x14ac:dyDescent="0.25">
      <c r="B7" s="7">
        <v>45692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'OCAK 2025'!J39*-1</f>
        <v>836.8114959999948</v>
      </c>
    </row>
    <row r="8" spans="2:29" x14ac:dyDescent="0.25">
      <c r="B8" s="7">
        <v>45693</v>
      </c>
      <c r="C8" s="8">
        <v>365</v>
      </c>
      <c r="D8" s="9"/>
      <c r="E8" s="10">
        <v>15.4</v>
      </c>
      <c r="F8" s="33">
        <f t="shared" si="0"/>
        <v>5621</v>
      </c>
      <c r="G8" s="15">
        <v>45743</v>
      </c>
      <c r="H8" s="16" t="s">
        <v>38</v>
      </c>
      <c r="I8" s="17"/>
      <c r="J8" s="18">
        <v>31603.67</v>
      </c>
    </row>
    <row r="9" spans="2:29" x14ac:dyDescent="0.25">
      <c r="B9" s="7">
        <v>45694</v>
      </c>
      <c r="C9" s="8">
        <v>0</v>
      </c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45695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>
        <v>215</v>
      </c>
      <c r="D11" s="9"/>
      <c r="E11" s="10">
        <v>15.4</v>
      </c>
      <c r="F11" s="33">
        <f t="shared" si="0"/>
        <v>3311</v>
      </c>
      <c r="G11" s="19"/>
      <c r="H11" s="16"/>
      <c r="I11" s="17"/>
      <c r="J11" s="18"/>
    </row>
    <row r="12" spans="2:29" x14ac:dyDescent="0.25">
      <c r="B12" s="7">
        <v>45697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>
        <v>151.5</v>
      </c>
      <c r="D13" s="9"/>
      <c r="E13" s="10">
        <v>15.4</v>
      </c>
      <c r="F13" s="33">
        <f t="shared" si="0"/>
        <v>2333.1</v>
      </c>
      <c r="G13" s="19"/>
      <c r="H13" s="16"/>
      <c r="I13" s="17"/>
      <c r="J13" s="18"/>
    </row>
    <row r="14" spans="2:29" x14ac:dyDescent="0.25">
      <c r="B14" s="7">
        <v>45699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>
        <v>154</v>
      </c>
      <c r="D15" s="9"/>
      <c r="E15" s="10">
        <v>15.4</v>
      </c>
      <c r="F15" s="33">
        <f t="shared" si="0"/>
        <v>2371.6</v>
      </c>
      <c r="G15" s="19"/>
      <c r="H15" s="16"/>
      <c r="I15" s="17"/>
      <c r="J15" s="18"/>
    </row>
    <row r="16" spans="2:29" x14ac:dyDescent="0.25">
      <c r="B16" s="7">
        <v>45701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>
        <v>232</v>
      </c>
      <c r="D18" s="9"/>
      <c r="E18" s="10">
        <v>15.4</v>
      </c>
      <c r="F18" s="33">
        <f t="shared" si="0"/>
        <v>3572.8</v>
      </c>
      <c r="G18" s="19"/>
      <c r="H18" s="16"/>
      <c r="I18" s="17"/>
      <c r="J18" s="18"/>
    </row>
    <row r="19" spans="2:14" x14ac:dyDescent="0.25">
      <c r="B19" s="7">
        <v>45704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>
        <v>246.5</v>
      </c>
      <c r="D21" s="9"/>
      <c r="E21" s="10">
        <v>15.4</v>
      </c>
      <c r="F21" s="33">
        <f t="shared" si="0"/>
        <v>3796.1</v>
      </c>
      <c r="G21" s="19"/>
      <c r="H21" s="16"/>
      <c r="I21" s="17"/>
      <c r="J21" s="18"/>
    </row>
    <row r="22" spans="2:14" x14ac:dyDescent="0.25">
      <c r="B22" s="7">
        <v>45707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45708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>
        <v>237</v>
      </c>
      <c r="D24" s="9"/>
      <c r="E24" s="10">
        <v>15.4</v>
      </c>
      <c r="F24" s="33">
        <f t="shared" si="0"/>
        <v>3649.8</v>
      </c>
      <c r="G24" s="19"/>
      <c r="H24" s="16"/>
      <c r="I24" s="17"/>
      <c r="J24" s="18"/>
    </row>
    <row r="25" spans="2:14" x14ac:dyDescent="0.25">
      <c r="B25" s="7">
        <v>45710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>
        <v>241</v>
      </c>
      <c r="D27" s="9"/>
      <c r="E27" s="10">
        <v>15.4</v>
      </c>
      <c r="F27" s="33">
        <f t="shared" si="0"/>
        <v>3711.4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332</v>
      </c>
      <c r="D31" s="9"/>
      <c r="E31" s="10">
        <v>15.4</v>
      </c>
      <c r="F31" s="33">
        <f t="shared" si="0"/>
        <v>5112.8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2174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33477.34270999999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33479.599999999999</v>
      </c>
      <c r="L36" s="31">
        <f>J36-J4-J5-J6</f>
        <v>32442.738785999998</v>
      </c>
      <c r="M36" s="31"/>
      <c r="N36" s="31">
        <f>L36-M36</f>
        <v>32442.738785999998</v>
      </c>
    </row>
    <row r="37" spans="2:14" x14ac:dyDescent="0.25">
      <c r="B37" s="26" t="s">
        <v>14</v>
      </c>
      <c r="C37" s="30">
        <f>C35</f>
        <v>2174</v>
      </c>
      <c r="D37" s="9">
        <f>D35/1.03</f>
        <v>0</v>
      </c>
      <c r="E37" s="10"/>
      <c r="F37" s="33">
        <f>SUM(F4:F36)</f>
        <v>33479.599999999999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2.257290000008652</v>
      </c>
      <c r="M39" s="17"/>
      <c r="N39" s="40">
        <f>J39+N34</f>
        <v>2.257290000008652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>
        <v>-31606.04</v>
      </c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-31603.782709999992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404.71200000000005</v>
      </c>
    </row>
    <row r="5" spans="2:29" x14ac:dyDescent="0.25">
      <c r="B5" s="7">
        <v>45718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39.257068000000004</v>
      </c>
    </row>
    <row r="6" spans="2:29" x14ac:dyDescent="0.25">
      <c r="B6" s="7">
        <v>45719</v>
      </c>
      <c r="C6" s="8">
        <v>241</v>
      </c>
      <c r="D6" s="9"/>
      <c r="E6" s="10">
        <v>15.4</v>
      </c>
      <c r="F6" s="33">
        <f t="shared" si="0"/>
        <v>3711.4</v>
      </c>
      <c r="G6" s="11"/>
      <c r="H6" s="12" t="s">
        <v>8</v>
      </c>
      <c r="I6" s="13"/>
      <c r="J6" s="14">
        <v>809.42</v>
      </c>
    </row>
    <row r="7" spans="2:29" x14ac:dyDescent="0.25">
      <c r="B7" s="7">
        <v>45720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'ŞUBAT 2025'!J39*-1</f>
        <v>-2.257290000008652</v>
      </c>
    </row>
    <row r="8" spans="2:29" x14ac:dyDescent="0.25">
      <c r="B8" s="7">
        <v>45721</v>
      </c>
      <c r="C8" s="8">
        <v>0</v>
      </c>
      <c r="D8" s="9"/>
      <c r="E8" s="10">
        <v>15.4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>
        <v>234</v>
      </c>
      <c r="D9" s="9"/>
      <c r="E9" s="10">
        <v>15.4</v>
      </c>
      <c r="F9" s="33">
        <f t="shared" si="0"/>
        <v>3603.6</v>
      </c>
      <c r="G9" s="15">
        <v>45777</v>
      </c>
      <c r="H9" s="16" t="s">
        <v>35</v>
      </c>
      <c r="I9" s="17"/>
      <c r="J9" s="18">
        <v>39220.07</v>
      </c>
    </row>
    <row r="10" spans="2:29" x14ac:dyDescent="0.25">
      <c r="B10" s="7">
        <v>45723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>
        <v>235</v>
      </c>
      <c r="D12" s="9"/>
      <c r="E12" s="10">
        <v>15.4</v>
      </c>
      <c r="F12" s="33">
        <f t="shared" si="0"/>
        <v>3619</v>
      </c>
      <c r="G12" s="19"/>
      <c r="H12" s="16"/>
      <c r="I12" s="17"/>
      <c r="J12" s="18"/>
    </row>
    <row r="13" spans="2:29" x14ac:dyDescent="0.25">
      <c r="B13" s="7">
        <v>45726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>
        <v>216</v>
      </c>
      <c r="D15" s="9"/>
      <c r="E15" s="10">
        <v>15.4</v>
      </c>
      <c r="F15" s="33">
        <f t="shared" si="0"/>
        <v>3326.4</v>
      </c>
      <c r="G15" s="19"/>
      <c r="H15" s="16"/>
      <c r="I15" s="17"/>
      <c r="J15" s="18"/>
    </row>
    <row r="16" spans="2:29" x14ac:dyDescent="0.25">
      <c r="B16" s="7">
        <v>45729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>
        <v>276</v>
      </c>
      <c r="D18" s="9"/>
      <c r="E18" s="10">
        <v>15.4</v>
      </c>
      <c r="F18" s="33">
        <f t="shared" si="0"/>
        <v>4250.4000000000005</v>
      </c>
      <c r="G18" s="19"/>
      <c r="H18" s="16"/>
      <c r="I18" s="17"/>
      <c r="J18" s="18"/>
    </row>
    <row r="19" spans="2:14" x14ac:dyDescent="0.25">
      <c r="B19" s="7">
        <v>45732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>
        <v>276</v>
      </c>
      <c r="D21" s="9"/>
      <c r="E21" s="10">
        <v>15.4</v>
      </c>
      <c r="F21" s="33">
        <f t="shared" si="0"/>
        <v>4250.4000000000005</v>
      </c>
      <c r="G21" s="19"/>
      <c r="H21" s="16"/>
      <c r="I21" s="17"/>
      <c r="J21" s="18"/>
    </row>
    <row r="22" spans="2:14" x14ac:dyDescent="0.25">
      <c r="B22" s="7">
        <v>45735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>
        <v>274</v>
      </c>
      <c r="D24" s="9"/>
      <c r="E24" s="10">
        <v>15.4</v>
      </c>
      <c r="F24" s="33">
        <f t="shared" si="0"/>
        <v>4219.6000000000004</v>
      </c>
      <c r="G24" s="19"/>
      <c r="H24" s="16"/>
      <c r="I24" s="17"/>
      <c r="J24" s="18"/>
    </row>
    <row r="25" spans="2:14" x14ac:dyDescent="0.25">
      <c r="B25" s="7">
        <v>45738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>
        <v>292</v>
      </c>
      <c r="D27" s="9"/>
      <c r="E27" s="10">
        <v>15.4</v>
      </c>
      <c r="F27" s="33">
        <f t="shared" si="0"/>
        <v>4496.8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298</v>
      </c>
      <c r="D30" s="9"/>
      <c r="E30" s="10">
        <v>15.4</v>
      </c>
      <c r="F30" s="33">
        <f t="shared" si="0"/>
        <v>4589.2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286</v>
      </c>
      <c r="D33" s="9"/>
      <c r="E33" s="10">
        <v>15.4</v>
      </c>
      <c r="F33" s="33">
        <f t="shared" si="0"/>
        <v>4404.4000000000005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0</v>
      </c>
      <c r="D34" s="36"/>
      <c r="E34" s="10">
        <v>15.4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2628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40471.201777999988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40471.200000000004</v>
      </c>
      <c r="L36" s="31">
        <f>J36-J4-J5-J6</f>
        <v>39217.810932000008</v>
      </c>
      <c r="M36" s="31"/>
      <c r="N36" s="31">
        <f>L36-M36</f>
        <v>39217.810932000008</v>
      </c>
    </row>
    <row r="37" spans="2:14" x14ac:dyDescent="0.25">
      <c r="B37" s="26" t="s">
        <v>14</v>
      </c>
      <c r="C37" s="30">
        <f>C35</f>
        <v>2628</v>
      </c>
      <c r="D37" s="9">
        <f>D35/1.03</f>
        <v>0</v>
      </c>
      <c r="E37" s="10"/>
      <c r="F37" s="33">
        <f>SUM(F4:F36)</f>
        <v>40471.200000000004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-1.7779999834601767E-3</v>
      </c>
      <c r="M39" s="17"/>
      <c r="N39" s="40">
        <f>J39+N34</f>
        <v>-1.7779999834601767E-3</v>
      </c>
    </row>
    <row r="40" spans="2:14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  <c r="M40" s="17" t="s">
        <v>25</v>
      </c>
      <c r="N40" s="40">
        <v>-39220.18</v>
      </c>
    </row>
    <row r="41" spans="2:14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  <c r="M41" s="17" t="s">
        <v>32</v>
      </c>
      <c r="N41" s="40">
        <f>N40+N39</f>
        <v>-39220.181777999984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214</v>
      </c>
      <c r="D4" s="9"/>
      <c r="E4" s="10">
        <v>15.4</v>
      </c>
      <c r="F4" s="33">
        <f>E4*C4</f>
        <v>3295.6</v>
      </c>
      <c r="G4" s="11"/>
      <c r="H4" s="12" t="s">
        <v>6</v>
      </c>
      <c r="I4" s="13">
        <v>0.01</v>
      </c>
      <c r="J4" s="14">
        <f>(F36+F37)*I4</f>
        <v>566.64300000000014</v>
      </c>
    </row>
    <row r="5" spans="2:29" x14ac:dyDescent="0.25">
      <c r="B5" s="7">
        <v>45749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54.96436700000001</v>
      </c>
    </row>
    <row r="6" spans="2:29" x14ac:dyDescent="0.25">
      <c r="B6" s="7">
        <v>45750</v>
      </c>
      <c r="C6" s="8">
        <v>199</v>
      </c>
      <c r="D6" s="9"/>
      <c r="E6" s="10">
        <v>15.4</v>
      </c>
      <c r="F6" s="33">
        <f t="shared" si="0"/>
        <v>3064.6</v>
      </c>
      <c r="G6" s="11"/>
      <c r="H6" s="12" t="s">
        <v>8</v>
      </c>
      <c r="I6" s="13"/>
      <c r="J6" s="14">
        <v>1133.29</v>
      </c>
    </row>
    <row r="7" spans="2:29" x14ac:dyDescent="0.25">
      <c r="B7" s="7">
        <v>45751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'MART 2025'!J39*-1</f>
        <v>1.7779999834601767E-3</v>
      </c>
    </row>
    <row r="8" spans="2:29" x14ac:dyDescent="0.25">
      <c r="B8" s="7">
        <v>45752</v>
      </c>
      <c r="C8" s="8">
        <v>188</v>
      </c>
      <c r="D8" s="9"/>
      <c r="E8" s="10">
        <v>15.4</v>
      </c>
      <c r="F8" s="33">
        <f t="shared" si="0"/>
        <v>2895.2000000000003</v>
      </c>
      <c r="G8" s="15"/>
      <c r="H8" s="16"/>
      <c r="I8" s="17"/>
      <c r="J8" s="18"/>
    </row>
    <row r="9" spans="2:29" x14ac:dyDescent="0.25">
      <c r="B9" s="7">
        <v>45753</v>
      </c>
      <c r="C9" s="8">
        <v>0</v>
      </c>
      <c r="D9" s="9"/>
      <c r="E9" s="10">
        <v>15.4</v>
      </c>
      <c r="F9" s="33">
        <f t="shared" si="0"/>
        <v>0</v>
      </c>
      <c r="G9" s="40" t="s">
        <v>39</v>
      </c>
      <c r="H9" s="16"/>
      <c r="I9" s="17"/>
      <c r="J9" s="18">
        <v>594.25</v>
      </c>
    </row>
    <row r="10" spans="2:29" x14ac:dyDescent="0.25">
      <c r="B10" s="7">
        <v>45754</v>
      </c>
      <c r="C10" s="8">
        <v>0</v>
      </c>
      <c r="D10" s="9"/>
      <c r="E10" s="10">
        <v>15.4</v>
      </c>
      <c r="F10" s="33">
        <f t="shared" si="0"/>
        <v>0</v>
      </c>
      <c r="G10" s="15">
        <v>45806</v>
      </c>
      <c r="H10" s="16" t="s">
        <v>40</v>
      </c>
      <c r="I10" s="17"/>
      <c r="J10" s="18">
        <v>54315.15</v>
      </c>
    </row>
    <row r="11" spans="2:29" x14ac:dyDescent="0.25">
      <c r="B11" s="7">
        <v>45755</v>
      </c>
      <c r="C11" s="8">
        <v>288</v>
      </c>
      <c r="D11" s="9"/>
      <c r="E11" s="10">
        <v>15.4</v>
      </c>
      <c r="F11" s="33">
        <f t="shared" si="0"/>
        <v>4435.2</v>
      </c>
      <c r="G11" s="19"/>
      <c r="H11" s="16"/>
      <c r="I11" s="17"/>
      <c r="J11" s="18"/>
    </row>
    <row r="12" spans="2:29" x14ac:dyDescent="0.25">
      <c r="B12" s="7">
        <v>45756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>
        <v>461</v>
      </c>
      <c r="D15" s="9"/>
      <c r="E15" s="10">
        <v>15.4</v>
      </c>
      <c r="F15" s="33">
        <f t="shared" si="0"/>
        <v>7099.4000000000005</v>
      </c>
      <c r="G15" s="19"/>
      <c r="H15" s="16"/>
      <c r="I15" s="17"/>
      <c r="J15" s="18"/>
    </row>
    <row r="16" spans="2:29" x14ac:dyDescent="0.25">
      <c r="B16" s="7">
        <v>45760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45761</v>
      </c>
      <c r="C17" s="8">
        <v>227</v>
      </c>
      <c r="D17" s="9"/>
      <c r="E17" s="10">
        <v>15.4</v>
      </c>
      <c r="F17" s="33">
        <f t="shared" si="0"/>
        <v>3495.8</v>
      </c>
      <c r="G17" s="19"/>
      <c r="H17" s="16"/>
      <c r="I17" s="17"/>
      <c r="J17" s="18"/>
    </row>
    <row r="18" spans="2:10" x14ac:dyDescent="0.25">
      <c r="B18" s="7">
        <v>45762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45763</v>
      </c>
      <c r="C19" s="8">
        <v>270</v>
      </c>
      <c r="D19" s="9"/>
      <c r="E19" s="10">
        <v>15.4</v>
      </c>
      <c r="F19" s="33">
        <f t="shared" si="0"/>
        <v>4158</v>
      </c>
      <c r="G19" s="19"/>
      <c r="H19" s="16"/>
      <c r="I19" s="17"/>
      <c r="J19" s="18"/>
    </row>
    <row r="20" spans="2:10" x14ac:dyDescent="0.25">
      <c r="B20" s="7">
        <v>45764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45765</v>
      </c>
      <c r="C21" s="8">
        <v>266</v>
      </c>
      <c r="D21" s="9"/>
      <c r="E21" s="10">
        <v>15.4</v>
      </c>
      <c r="F21" s="33">
        <f t="shared" si="0"/>
        <v>4096.4000000000005</v>
      </c>
      <c r="G21" s="19"/>
      <c r="H21" s="16"/>
      <c r="I21" s="17"/>
      <c r="J21" s="18"/>
    </row>
    <row r="22" spans="2:10" x14ac:dyDescent="0.25">
      <c r="B22" s="7">
        <v>45766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45767</v>
      </c>
      <c r="C23" s="8">
        <v>264</v>
      </c>
      <c r="D23" s="9"/>
      <c r="E23" s="10">
        <v>15.4</v>
      </c>
      <c r="F23" s="33">
        <f t="shared" si="0"/>
        <v>4065.6</v>
      </c>
      <c r="G23" s="19"/>
      <c r="H23" s="16"/>
      <c r="I23" s="17"/>
      <c r="J23" s="18"/>
    </row>
    <row r="24" spans="2:10" x14ac:dyDescent="0.25">
      <c r="B24" s="7">
        <v>45768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45769</v>
      </c>
      <c r="C25" s="8">
        <v>252</v>
      </c>
      <c r="D25" s="9"/>
      <c r="E25" s="10">
        <v>15.4</v>
      </c>
      <c r="F25" s="33">
        <f t="shared" si="0"/>
        <v>3880.8</v>
      </c>
      <c r="G25" s="19"/>
      <c r="H25" s="16"/>
      <c r="I25" s="17"/>
      <c r="J25" s="18"/>
    </row>
    <row r="26" spans="2:10" x14ac:dyDescent="0.25">
      <c r="B26" s="7">
        <v>45770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45771</v>
      </c>
      <c r="C27" s="8">
        <v>247.5</v>
      </c>
      <c r="D27" s="9"/>
      <c r="E27" s="10">
        <v>15.4</v>
      </c>
      <c r="F27" s="33">
        <f t="shared" si="0"/>
        <v>3811.5</v>
      </c>
      <c r="G27" s="19"/>
      <c r="H27" s="16"/>
      <c r="I27" s="17"/>
      <c r="J27" s="18"/>
    </row>
    <row r="28" spans="2:10" x14ac:dyDescent="0.25">
      <c r="B28" s="7">
        <v>45772</v>
      </c>
      <c r="C28" s="8">
        <v>129</v>
      </c>
      <c r="D28" s="9"/>
      <c r="E28" s="10">
        <v>15.4</v>
      </c>
      <c r="F28" s="33">
        <f t="shared" si="0"/>
        <v>1986.6000000000001</v>
      </c>
      <c r="G28" s="19"/>
      <c r="H28" s="16"/>
      <c r="I28" s="17"/>
      <c r="J28" s="18"/>
    </row>
    <row r="29" spans="2:10" x14ac:dyDescent="0.25">
      <c r="B29" s="7">
        <v>45773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45774</v>
      </c>
      <c r="C30" s="8">
        <v>250</v>
      </c>
      <c r="D30" s="9"/>
      <c r="E30" s="10">
        <v>15.4</v>
      </c>
      <c r="F30" s="33">
        <f t="shared" si="0"/>
        <v>3850</v>
      </c>
      <c r="G30" s="19"/>
      <c r="H30" s="16"/>
      <c r="I30" s="17"/>
      <c r="J30" s="18"/>
    </row>
    <row r="31" spans="2:10" x14ac:dyDescent="0.25">
      <c r="B31" s="7">
        <v>45775</v>
      </c>
      <c r="C31" s="8">
        <v>141</v>
      </c>
      <c r="D31" s="9"/>
      <c r="E31" s="10">
        <v>15.4</v>
      </c>
      <c r="F31" s="33">
        <f t="shared" si="0"/>
        <v>2171.4</v>
      </c>
      <c r="G31" s="19"/>
      <c r="H31" s="16"/>
      <c r="I31" s="17"/>
      <c r="J31" s="18"/>
    </row>
    <row r="32" spans="2:10" x14ac:dyDescent="0.25">
      <c r="B32" s="7">
        <v>45776</v>
      </c>
      <c r="C32" s="8">
        <v>146</v>
      </c>
      <c r="D32" s="9"/>
      <c r="E32" s="10">
        <v>15.4</v>
      </c>
      <c r="F32" s="33">
        <f t="shared" si="0"/>
        <v>2248.4</v>
      </c>
      <c r="G32" s="19"/>
      <c r="H32" s="16"/>
      <c r="I32" s="17"/>
      <c r="J32" s="18"/>
    </row>
    <row r="33" spans="2:12" x14ac:dyDescent="0.25">
      <c r="B33" s="7">
        <v>45777</v>
      </c>
      <c r="C33" s="8">
        <v>137</v>
      </c>
      <c r="D33" s="9"/>
      <c r="E33" s="10">
        <v>15.4</v>
      </c>
      <c r="F33" s="33">
        <f t="shared" si="0"/>
        <v>2109.8000000000002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3679.5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56664.299144999983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56664.30000000001</v>
      </c>
      <c r="L36" s="31">
        <f>J36-J4-J5-J6</f>
        <v>54909.402633000005</v>
      </c>
    </row>
    <row r="37" spans="2:12" x14ac:dyDescent="0.25">
      <c r="B37" s="26" t="s">
        <v>14</v>
      </c>
      <c r="C37" s="30">
        <f>C35</f>
        <v>3679.5</v>
      </c>
      <c r="D37" s="9">
        <f>D35/1.03</f>
        <v>0</v>
      </c>
      <c r="E37" s="10"/>
      <c r="F37" s="33">
        <f>SUM(F4:F36)</f>
        <v>56664.30000000001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8.5500002751359716E-4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K8" sqref="K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145</v>
      </c>
      <c r="D4" s="9"/>
      <c r="E4" s="10">
        <v>15.4</v>
      </c>
      <c r="F4" s="33">
        <f>E4*C4</f>
        <v>2233</v>
      </c>
      <c r="G4" s="11"/>
      <c r="H4" s="12" t="s">
        <v>6</v>
      </c>
      <c r="I4" s="13">
        <v>0.01</v>
      </c>
      <c r="J4" s="14">
        <f>(F36+F37)*I4</f>
        <v>671.67099999999994</v>
      </c>
    </row>
    <row r="5" spans="2:29" x14ac:dyDescent="0.25">
      <c r="B5" s="7">
        <v>45779</v>
      </c>
      <c r="C5" s="8">
        <v>130</v>
      </c>
      <c r="D5" s="9"/>
      <c r="E5" s="10">
        <v>15.4</v>
      </c>
      <c r="F5" s="33">
        <f t="shared" ref="F5:F34" si="0">E5*C5</f>
        <v>2002</v>
      </c>
      <c r="G5" s="11"/>
      <c r="H5" s="12" t="s">
        <v>7</v>
      </c>
      <c r="I5" s="13">
        <v>1E-3</v>
      </c>
      <c r="J5" s="14">
        <f>(F36+F37-J4-J6)*I5</f>
        <v>65.152088999999989</v>
      </c>
    </row>
    <row r="6" spans="2:29" x14ac:dyDescent="0.25">
      <c r="B6" s="7">
        <v>45780</v>
      </c>
      <c r="C6" s="8">
        <v>141</v>
      </c>
      <c r="D6" s="9"/>
      <c r="E6" s="10">
        <v>15.4</v>
      </c>
      <c r="F6" s="33">
        <f t="shared" si="0"/>
        <v>2171.4</v>
      </c>
      <c r="G6" s="11"/>
      <c r="H6" s="12" t="s">
        <v>8</v>
      </c>
      <c r="I6" s="13"/>
      <c r="J6" s="14">
        <v>1343.3400000000001</v>
      </c>
    </row>
    <row r="7" spans="2:29" x14ac:dyDescent="0.25">
      <c r="B7" s="7">
        <v>45781</v>
      </c>
      <c r="C7" s="8">
        <v>142</v>
      </c>
      <c r="D7" s="9"/>
      <c r="E7" s="10">
        <v>15.4</v>
      </c>
      <c r="F7" s="33">
        <f t="shared" si="0"/>
        <v>2186.8000000000002</v>
      </c>
      <c r="G7" s="11"/>
      <c r="H7" s="12" t="s">
        <v>9</v>
      </c>
      <c r="I7" s="13"/>
      <c r="J7" s="14">
        <f>'NİSAN 2025'!J39*-1</f>
        <v>-8.5500002751359716E-4</v>
      </c>
    </row>
    <row r="8" spans="2:29" x14ac:dyDescent="0.25">
      <c r="B8" s="7">
        <v>45782</v>
      </c>
      <c r="C8" s="8">
        <v>0</v>
      </c>
      <c r="D8" s="9"/>
      <c r="E8" s="10">
        <v>15.4</v>
      </c>
      <c r="F8" s="33">
        <f t="shared" si="0"/>
        <v>0</v>
      </c>
      <c r="G8" s="15">
        <v>45834</v>
      </c>
      <c r="H8" s="16" t="s">
        <v>40</v>
      </c>
      <c r="I8" s="17"/>
      <c r="J8" s="18">
        <v>65086.94</v>
      </c>
    </row>
    <row r="9" spans="2:29" x14ac:dyDescent="0.25">
      <c r="B9" s="7">
        <v>45783</v>
      </c>
      <c r="C9" s="8">
        <v>262</v>
      </c>
      <c r="D9" s="9"/>
      <c r="E9" s="10">
        <v>15.4</v>
      </c>
      <c r="F9" s="33">
        <f t="shared" si="0"/>
        <v>4034.8</v>
      </c>
      <c r="G9" s="15"/>
      <c r="H9" s="16"/>
      <c r="I9" s="17"/>
      <c r="J9" s="18"/>
      <c r="M9" s="31"/>
    </row>
    <row r="10" spans="2:29" x14ac:dyDescent="0.25">
      <c r="B10" s="7">
        <v>45784</v>
      </c>
      <c r="C10" s="8">
        <v>138</v>
      </c>
      <c r="D10" s="9"/>
      <c r="E10" s="10">
        <v>15.4</v>
      </c>
      <c r="F10" s="33">
        <f t="shared" si="0"/>
        <v>2125.2000000000003</v>
      </c>
      <c r="G10" s="15"/>
      <c r="H10" s="16"/>
      <c r="I10" s="17"/>
      <c r="J10" s="18"/>
    </row>
    <row r="11" spans="2:29" x14ac:dyDescent="0.25">
      <c r="B11" s="7">
        <v>45785</v>
      </c>
      <c r="C11" s="8">
        <v>104</v>
      </c>
      <c r="D11" s="9"/>
      <c r="E11" s="10">
        <v>15.4</v>
      </c>
      <c r="F11" s="33">
        <f t="shared" si="0"/>
        <v>1601.6000000000001</v>
      </c>
      <c r="G11" s="19"/>
      <c r="H11" s="16"/>
      <c r="I11" s="17"/>
      <c r="J11" s="18"/>
      <c r="M11" s="31"/>
    </row>
    <row r="12" spans="2:29" x14ac:dyDescent="0.25">
      <c r="B12" s="7">
        <v>45786</v>
      </c>
      <c r="C12" s="8">
        <v>146</v>
      </c>
      <c r="D12" s="9"/>
      <c r="E12" s="10">
        <v>15.4</v>
      </c>
      <c r="F12" s="33">
        <f t="shared" si="0"/>
        <v>2248.4</v>
      </c>
      <c r="G12" s="19"/>
      <c r="H12" s="16"/>
      <c r="I12" s="17"/>
      <c r="J12" s="18"/>
    </row>
    <row r="13" spans="2:29" x14ac:dyDescent="0.25">
      <c r="B13" s="7">
        <v>45787</v>
      </c>
      <c r="C13" s="8">
        <v>158.5</v>
      </c>
      <c r="D13" s="9"/>
      <c r="E13" s="10">
        <v>15.4</v>
      </c>
      <c r="F13" s="33">
        <f t="shared" si="0"/>
        <v>2440.9</v>
      </c>
      <c r="G13" s="19"/>
      <c r="H13" s="16"/>
      <c r="I13" s="17"/>
      <c r="J13" s="18"/>
    </row>
    <row r="14" spans="2:29" x14ac:dyDescent="0.25">
      <c r="B14" s="7">
        <v>45788</v>
      </c>
      <c r="C14" s="8">
        <v>154.5</v>
      </c>
      <c r="D14" s="9"/>
      <c r="E14" s="10">
        <v>15.4</v>
      </c>
      <c r="F14" s="33">
        <f t="shared" si="0"/>
        <v>2379.3000000000002</v>
      </c>
      <c r="G14" s="19"/>
      <c r="H14" s="16"/>
      <c r="I14" s="17"/>
      <c r="J14" s="18"/>
    </row>
    <row r="15" spans="2:29" x14ac:dyDescent="0.25">
      <c r="B15" s="7">
        <v>45789</v>
      </c>
      <c r="C15" s="8">
        <v>148</v>
      </c>
      <c r="D15" s="9"/>
      <c r="E15" s="10">
        <v>15.4</v>
      </c>
      <c r="F15" s="33">
        <f t="shared" si="0"/>
        <v>2279.2000000000003</v>
      </c>
      <c r="G15" s="19"/>
      <c r="H15" s="16"/>
      <c r="I15" s="17"/>
      <c r="J15" s="18"/>
    </row>
    <row r="16" spans="2:29" x14ac:dyDescent="0.25">
      <c r="B16" s="7">
        <v>45790</v>
      </c>
      <c r="C16" s="8">
        <v>156</v>
      </c>
      <c r="D16" s="9"/>
      <c r="E16" s="10">
        <v>15.4</v>
      </c>
      <c r="F16" s="33">
        <f t="shared" si="0"/>
        <v>2402.4</v>
      </c>
      <c r="G16" s="19"/>
      <c r="H16" s="16"/>
      <c r="I16" s="17"/>
      <c r="J16" s="18"/>
    </row>
    <row r="17" spans="2:10" x14ac:dyDescent="0.25">
      <c r="B17" s="7">
        <v>45791</v>
      </c>
      <c r="C17" s="8">
        <v>137</v>
      </c>
      <c r="D17" s="9"/>
      <c r="E17" s="10">
        <v>15.4</v>
      </c>
      <c r="F17" s="33">
        <f t="shared" si="0"/>
        <v>2109.8000000000002</v>
      </c>
      <c r="G17" s="19"/>
      <c r="H17" s="16"/>
      <c r="I17" s="17"/>
      <c r="J17" s="18"/>
    </row>
    <row r="18" spans="2:10" x14ac:dyDescent="0.25">
      <c r="B18" s="7">
        <v>45792</v>
      </c>
      <c r="C18" s="8">
        <v>149.5</v>
      </c>
      <c r="D18" s="9"/>
      <c r="E18" s="10">
        <v>15.4</v>
      </c>
      <c r="F18" s="33">
        <f t="shared" si="0"/>
        <v>2302.3000000000002</v>
      </c>
      <c r="G18" s="19"/>
      <c r="H18" s="16"/>
      <c r="I18" s="17"/>
      <c r="J18" s="18"/>
    </row>
    <row r="19" spans="2:10" x14ac:dyDescent="0.25">
      <c r="B19" s="7">
        <v>45793</v>
      </c>
      <c r="C19" s="8">
        <v>136</v>
      </c>
      <c r="D19" s="9"/>
      <c r="E19" s="10">
        <v>15.4</v>
      </c>
      <c r="F19" s="33">
        <f t="shared" si="0"/>
        <v>2094.4</v>
      </c>
      <c r="G19" s="19"/>
      <c r="H19" s="16"/>
      <c r="I19" s="17"/>
      <c r="J19" s="18"/>
    </row>
    <row r="20" spans="2:10" x14ac:dyDescent="0.25">
      <c r="B20" s="7">
        <v>45794</v>
      </c>
      <c r="C20" s="8">
        <v>142.5</v>
      </c>
      <c r="D20" s="9"/>
      <c r="E20" s="10">
        <v>15.4</v>
      </c>
      <c r="F20" s="33">
        <f t="shared" si="0"/>
        <v>2194.5</v>
      </c>
      <c r="G20" s="19"/>
      <c r="H20" s="16"/>
      <c r="I20" s="17"/>
      <c r="J20" s="18"/>
    </row>
    <row r="21" spans="2:10" x14ac:dyDescent="0.25">
      <c r="B21" s="7">
        <v>45795</v>
      </c>
      <c r="C21" s="8">
        <v>144.5</v>
      </c>
      <c r="D21" s="9"/>
      <c r="E21" s="10">
        <v>15.4</v>
      </c>
      <c r="F21" s="33">
        <f t="shared" si="0"/>
        <v>2225.3000000000002</v>
      </c>
      <c r="G21" s="19"/>
      <c r="H21" s="16"/>
      <c r="I21" s="17"/>
      <c r="J21" s="18"/>
    </row>
    <row r="22" spans="2:10" x14ac:dyDescent="0.25">
      <c r="B22" s="7">
        <v>45796</v>
      </c>
      <c r="C22" s="8">
        <v>142</v>
      </c>
      <c r="D22" s="9"/>
      <c r="E22" s="10">
        <v>15.4</v>
      </c>
      <c r="F22" s="33">
        <f t="shared" si="0"/>
        <v>2186.8000000000002</v>
      </c>
      <c r="G22" s="19"/>
      <c r="H22" s="16"/>
      <c r="I22" s="17"/>
      <c r="J22" s="18"/>
    </row>
    <row r="23" spans="2:10" x14ac:dyDescent="0.25">
      <c r="B23" s="7">
        <v>45797</v>
      </c>
      <c r="C23" s="8">
        <v>139.5</v>
      </c>
      <c r="D23" s="9"/>
      <c r="E23" s="10">
        <v>15.4</v>
      </c>
      <c r="F23" s="33">
        <f t="shared" si="0"/>
        <v>2148.3000000000002</v>
      </c>
      <c r="G23" s="19"/>
      <c r="H23" s="16"/>
      <c r="I23" s="17"/>
      <c r="J23" s="18"/>
    </row>
    <row r="24" spans="2:10" x14ac:dyDescent="0.25">
      <c r="B24" s="7">
        <v>45798</v>
      </c>
      <c r="C24" s="8">
        <v>139</v>
      </c>
      <c r="D24" s="9"/>
      <c r="E24" s="10">
        <v>15.4</v>
      </c>
      <c r="F24" s="33">
        <f t="shared" si="0"/>
        <v>2140.6</v>
      </c>
      <c r="G24" s="19"/>
      <c r="H24" s="16"/>
      <c r="I24" s="17"/>
      <c r="J24" s="18"/>
    </row>
    <row r="25" spans="2:10" x14ac:dyDescent="0.25">
      <c r="B25" s="7">
        <v>45799</v>
      </c>
      <c r="C25" s="8">
        <v>144</v>
      </c>
      <c r="D25" s="9"/>
      <c r="E25" s="10">
        <v>15.4</v>
      </c>
      <c r="F25" s="33">
        <f t="shared" si="0"/>
        <v>2217.6</v>
      </c>
      <c r="G25" s="19"/>
      <c r="H25" s="16"/>
      <c r="I25" s="17"/>
      <c r="J25" s="18"/>
    </row>
    <row r="26" spans="2:10" x14ac:dyDescent="0.25">
      <c r="B26" s="7">
        <v>45800</v>
      </c>
      <c r="C26" s="8">
        <v>146.5</v>
      </c>
      <c r="D26" s="9"/>
      <c r="E26" s="10">
        <v>15.4</v>
      </c>
      <c r="F26" s="33">
        <f t="shared" si="0"/>
        <v>2256.1</v>
      </c>
      <c r="G26" s="19"/>
      <c r="H26" s="16"/>
      <c r="I26" s="17"/>
      <c r="J26" s="18"/>
    </row>
    <row r="27" spans="2:10" x14ac:dyDescent="0.25">
      <c r="B27" s="7">
        <v>45801</v>
      </c>
      <c r="C27" s="8">
        <v>143</v>
      </c>
      <c r="D27" s="9"/>
      <c r="E27" s="10">
        <v>15.4</v>
      </c>
      <c r="F27" s="33">
        <f t="shared" si="0"/>
        <v>2202.2000000000003</v>
      </c>
      <c r="G27" s="19"/>
      <c r="H27" s="16"/>
      <c r="I27" s="17"/>
      <c r="J27" s="18"/>
    </row>
    <row r="28" spans="2:10" x14ac:dyDescent="0.25">
      <c r="B28" s="7">
        <v>45802</v>
      </c>
      <c r="C28" s="8">
        <v>144</v>
      </c>
      <c r="D28" s="9"/>
      <c r="E28" s="10">
        <v>15.4</v>
      </c>
      <c r="F28" s="33">
        <f t="shared" si="0"/>
        <v>2217.6</v>
      </c>
      <c r="G28" s="19"/>
      <c r="H28" s="16"/>
      <c r="I28" s="17"/>
      <c r="J28" s="18"/>
    </row>
    <row r="29" spans="2:10" x14ac:dyDescent="0.25">
      <c r="B29" s="7">
        <v>45803</v>
      </c>
      <c r="C29" s="8">
        <v>141</v>
      </c>
      <c r="D29" s="9"/>
      <c r="E29" s="10">
        <v>15.4</v>
      </c>
      <c r="F29" s="33">
        <f t="shared" si="0"/>
        <v>2171.4</v>
      </c>
      <c r="G29" s="19"/>
      <c r="H29" s="16"/>
      <c r="I29" s="17"/>
      <c r="J29" s="18"/>
    </row>
    <row r="30" spans="2:10" x14ac:dyDescent="0.25">
      <c r="B30" s="7">
        <v>45804</v>
      </c>
      <c r="C30" s="8">
        <v>143</v>
      </c>
      <c r="D30" s="9"/>
      <c r="E30" s="10">
        <v>15.4</v>
      </c>
      <c r="F30" s="33">
        <f t="shared" si="0"/>
        <v>2202.2000000000003</v>
      </c>
      <c r="G30" s="19"/>
      <c r="H30" s="16"/>
      <c r="I30" s="17"/>
      <c r="J30" s="18"/>
    </row>
    <row r="31" spans="2:10" x14ac:dyDescent="0.25">
      <c r="B31" s="7">
        <v>45805</v>
      </c>
      <c r="C31" s="8">
        <v>135</v>
      </c>
      <c r="D31" s="9"/>
      <c r="E31" s="10">
        <v>15.4</v>
      </c>
      <c r="F31" s="33">
        <f t="shared" si="0"/>
        <v>2079</v>
      </c>
      <c r="G31" s="19"/>
      <c r="H31" s="16"/>
      <c r="I31" s="17"/>
      <c r="J31" s="18"/>
    </row>
    <row r="32" spans="2:10" x14ac:dyDescent="0.25">
      <c r="B32" s="7">
        <v>45806</v>
      </c>
      <c r="C32" s="8">
        <v>139</v>
      </c>
      <c r="D32" s="9"/>
      <c r="E32" s="10">
        <v>15.4</v>
      </c>
      <c r="F32" s="33">
        <f t="shared" si="0"/>
        <v>2140.6</v>
      </c>
      <c r="G32" s="19"/>
      <c r="H32" s="16"/>
      <c r="I32" s="17"/>
      <c r="J32" s="18"/>
    </row>
    <row r="33" spans="2:12" x14ac:dyDescent="0.25">
      <c r="B33" s="7">
        <v>45807</v>
      </c>
      <c r="C33" s="8">
        <v>140</v>
      </c>
      <c r="D33" s="9"/>
      <c r="E33" s="10">
        <v>15.4</v>
      </c>
      <c r="F33" s="33">
        <f t="shared" si="0"/>
        <v>2156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131</v>
      </c>
      <c r="D34" s="36"/>
      <c r="E34" s="10">
        <v>15.4</v>
      </c>
      <c r="F34" s="38">
        <f t="shared" si="0"/>
        <v>2017.4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4361.5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67167.102233999976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67167.099999999991</v>
      </c>
      <c r="L36" s="31">
        <f>J36-J4-J5-J6</f>
        <v>65086.936910999997</v>
      </c>
    </row>
    <row r="37" spans="2:12" x14ac:dyDescent="0.25">
      <c r="B37" s="26" t="s">
        <v>14</v>
      </c>
      <c r="C37" s="30">
        <f>C35</f>
        <v>4361.5</v>
      </c>
      <c r="D37" s="9">
        <f>D35/1.03</f>
        <v>0</v>
      </c>
      <c r="E37" s="10"/>
      <c r="F37" s="33">
        <f>SUM(F4:F36)</f>
        <v>67167.099999999991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-2.2339999850373715E-3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143</v>
      </c>
      <c r="D4" s="9"/>
      <c r="E4" s="10">
        <v>15.4</v>
      </c>
      <c r="F4" s="33">
        <f>E4*C4</f>
        <v>2202.2000000000003</v>
      </c>
      <c r="G4" s="11"/>
      <c r="H4" s="12" t="s">
        <v>6</v>
      </c>
      <c r="I4" s="13">
        <v>0.01</v>
      </c>
      <c r="J4" s="14">
        <f>(F36+F37)*I4</f>
        <v>609.99399999999991</v>
      </c>
    </row>
    <row r="5" spans="2:29" x14ac:dyDescent="0.25">
      <c r="B5" s="7">
        <v>45810</v>
      </c>
      <c r="C5" s="8">
        <v>146</v>
      </c>
      <c r="D5" s="9"/>
      <c r="E5" s="10">
        <v>15.4</v>
      </c>
      <c r="F5" s="33">
        <f t="shared" ref="F5:F34" si="0">E5*C5</f>
        <v>2248.4</v>
      </c>
      <c r="G5" s="11"/>
      <c r="H5" s="12" t="s">
        <v>7</v>
      </c>
      <c r="I5" s="13">
        <v>1E-3</v>
      </c>
      <c r="J5" s="14">
        <f>(F36+F37-J4-J6)*I5</f>
        <v>59.169415999999998</v>
      </c>
    </row>
    <row r="6" spans="2:29" x14ac:dyDescent="0.25">
      <c r="B6" s="7">
        <v>45811</v>
      </c>
      <c r="C6" s="8">
        <v>123</v>
      </c>
      <c r="D6" s="9"/>
      <c r="E6" s="10">
        <v>15.4</v>
      </c>
      <c r="F6" s="33">
        <f t="shared" si="0"/>
        <v>1894.2</v>
      </c>
      <c r="G6" s="11"/>
      <c r="H6" s="12" t="s">
        <v>8</v>
      </c>
      <c r="I6" s="13"/>
      <c r="J6" s="14">
        <v>1219.99</v>
      </c>
    </row>
    <row r="7" spans="2:29" x14ac:dyDescent="0.25">
      <c r="B7" s="7">
        <v>45812</v>
      </c>
      <c r="C7" s="8">
        <v>137</v>
      </c>
      <c r="D7" s="9"/>
      <c r="E7" s="10">
        <v>15.4</v>
      </c>
      <c r="F7" s="33">
        <f t="shared" si="0"/>
        <v>2109.8000000000002</v>
      </c>
      <c r="G7" s="11"/>
      <c r="H7" s="12" t="s">
        <v>9</v>
      </c>
      <c r="I7" s="13"/>
      <c r="J7" s="14">
        <f>'MAYIS 2025'!J39*-1</f>
        <v>2.2339999850373715E-3</v>
      </c>
    </row>
    <row r="8" spans="2:29" x14ac:dyDescent="0.25">
      <c r="B8" s="7">
        <v>45813</v>
      </c>
      <c r="C8" s="8">
        <v>133</v>
      </c>
      <c r="D8" s="9"/>
      <c r="E8" s="10">
        <v>15.4</v>
      </c>
      <c r="F8" s="33">
        <f t="shared" si="0"/>
        <v>2048.2000000000003</v>
      </c>
      <c r="G8" s="15">
        <v>45870</v>
      </c>
      <c r="H8" s="16" t="s">
        <v>40</v>
      </c>
      <c r="I8" s="17"/>
      <c r="J8" s="18">
        <v>59110.239999999998</v>
      </c>
    </row>
    <row r="9" spans="2:29" x14ac:dyDescent="0.25">
      <c r="B9" s="7">
        <v>45814</v>
      </c>
      <c r="C9" s="8"/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266</v>
      </c>
      <c r="D10" s="9"/>
      <c r="E10" s="10">
        <v>15.4</v>
      </c>
      <c r="F10" s="33">
        <f t="shared" si="0"/>
        <v>4096.4000000000005</v>
      </c>
      <c r="G10" s="15"/>
      <c r="H10" s="16"/>
      <c r="I10" s="17"/>
      <c r="J10" s="18"/>
    </row>
    <row r="11" spans="2:29" x14ac:dyDescent="0.25">
      <c r="B11" s="7">
        <v>45816</v>
      </c>
      <c r="C11" s="8">
        <v>127</v>
      </c>
      <c r="D11" s="9"/>
      <c r="E11" s="10">
        <v>15.4</v>
      </c>
      <c r="F11" s="33">
        <f t="shared" si="0"/>
        <v>1955.8</v>
      </c>
      <c r="G11" s="19"/>
      <c r="H11" s="16"/>
      <c r="I11" s="17"/>
      <c r="J11" s="18"/>
    </row>
    <row r="12" spans="2:29" x14ac:dyDescent="0.25">
      <c r="B12" s="7">
        <v>45817</v>
      </c>
      <c r="C12" s="8">
        <v>105</v>
      </c>
      <c r="D12" s="9"/>
      <c r="E12" s="10">
        <v>15.4</v>
      </c>
      <c r="F12" s="33">
        <f t="shared" si="0"/>
        <v>1617</v>
      </c>
      <c r="G12" s="19"/>
      <c r="H12" s="16"/>
      <c r="I12" s="17"/>
      <c r="J12" s="18"/>
    </row>
    <row r="13" spans="2:29" x14ac:dyDescent="0.25">
      <c r="B13" s="7">
        <v>45818</v>
      </c>
      <c r="C13" s="8">
        <v>129</v>
      </c>
      <c r="D13" s="9"/>
      <c r="E13" s="10">
        <v>15.4</v>
      </c>
      <c r="F13" s="33">
        <f t="shared" si="0"/>
        <v>1986.6000000000001</v>
      </c>
      <c r="G13" s="19"/>
      <c r="H13" s="16"/>
      <c r="I13" s="17"/>
      <c r="J13" s="18"/>
    </row>
    <row r="14" spans="2:29" x14ac:dyDescent="0.25">
      <c r="B14" s="7">
        <v>45819</v>
      </c>
      <c r="C14" s="8">
        <v>127</v>
      </c>
      <c r="D14" s="9"/>
      <c r="E14" s="10">
        <v>15.4</v>
      </c>
      <c r="F14" s="33">
        <f t="shared" si="0"/>
        <v>1955.8</v>
      </c>
      <c r="G14" s="19"/>
      <c r="H14" s="16"/>
      <c r="I14" s="17"/>
      <c r="J14" s="18"/>
    </row>
    <row r="15" spans="2:29" x14ac:dyDescent="0.25">
      <c r="B15" s="7">
        <v>45820</v>
      </c>
      <c r="C15" s="8">
        <v>133</v>
      </c>
      <c r="D15" s="9"/>
      <c r="E15" s="10">
        <v>15.4</v>
      </c>
      <c r="F15" s="33">
        <f t="shared" si="0"/>
        <v>2048.2000000000003</v>
      </c>
      <c r="G15" s="19"/>
      <c r="H15" s="16"/>
      <c r="I15" s="17"/>
      <c r="J15" s="18"/>
    </row>
    <row r="16" spans="2:29" x14ac:dyDescent="0.25">
      <c r="B16" s="7">
        <v>45821</v>
      </c>
      <c r="C16" s="8">
        <v>130</v>
      </c>
      <c r="D16" s="9"/>
      <c r="E16" s="10">
        <v>15.4</v>
      </c>
      <c r="F16" s="33">
        <f t="shared" si="0"/>
        <v>2002</v>
      </c>
      <c r="G16" s="19"/>
      <c r="H16" s="16"/>
      <c r="I16" s="17"/>
      <c r="J16" s="18"/>
    </row>
    <row r="17" spans="2:10" x14ac:dyDescent="0.25">
      <c r="B17" s="7">
        <v>45822</v>
      </c>
      <c r="C17" s="8">
        <v>139</v>
      </c>
      <c r="D17" s="9"/>
      <c r="E17" s="10">
        <v>15.4</v>
      </c>
      <c r="F17" s="33">
        <f t="shared" si="0"/>
        <v>2140.6</v>
      </c>
      <c r="G17" s="19"/>
      <c r="H17" s="16"/>
      <c r="I17" s="17"/>
      <c r="J17" s="18"/>
    </row>
    <row r="18" spans="2:10" x14ac:dyDescent="0.25">
      <c r="B18" s="7">
        <v>45823</v>
      </c>
      <c r="C18" s="8">
        <v>140</v>
      </c>
      <c r="D18" s="9"/>
      <c r="E18" s="10">
        <v>15.4</v>
      </c>
      <c r="F18" s="33">
        <f t="shared" si="0"/>
        <v>2156</v>
      </c>
      <c r="G18" s="19"/>
      <c r="H18" s="16"/>
      <c r="I18" s="17"/>
      <c r="J18" s="18"/>
    </row>
    <row r="19" spans="2:10" x14ac:dyDescent="0.25">
      <c r="B19" s="7">
        <v>45824</v>
      </c>
      <c r="C19" s="8">
        <v>139</v>
      </c>
      <c r="D19" s="9"/>
      <c r="E19" s="10">
        <v>15.4</v>
      </c>
      <c r="F19" s="33">
        <f t="shared" si="0"/>
        <v>2140.6</v>
      </c>
      <c r="G19" s="19"/>
      <c r="H19" s="16"/>
      <c r="I19" s="17"/>
      <c r="J19" s="18"/>
    </row>
    <row r="20" spans="2:10" x14ac:dyDescent="0.25">
      <c r="B20" s="7">
        <v>45825</v>
      </c>
      <c r="C20" s="8">
        <v>142</v>
      </c>
      <c r="D20" s="9"/>
      <c r="E20" s="10">
        <v>15.4</v>
      </c>
      <c r="F20" s="33">
        <f t="shared" si="0"/>
        <v>2186.8000000000002</v>
      </c>
      <c r="G20" s="19"/>
      <c r="H20" s="16"/>
      <c r="I20" s="17"/>
      <c r="J20" s="18"/>
    </row>
    <row r="21" spans="2:10" x14ac:dyDescent="0.25">
      <c r="B21" s="7">
        <v>45826</v>
      </c>
      <c r="C21" s="8">
        <v>140</v>
      </c>
      <c r="D21" s="9"/>
      <c r="E21" s="10">
        <v>15.4</v>
      </c>
      <c r="F21" s="33">
        <f t="shared" si="0"/>
        <v>2156</v>
      </c>
      <c r="G21" s="19"/>
      <c r="H21" s="16"/>
      <c r="I21" s="17"/>
      <c r="J21" s="18"/>
    </row>
    <row r="22" spans="2:10" x14ac:dyDescent="0.25">
      <c r="B22" s="7">
        <v>45827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45828</v>
      </c>
      <c r="C23" s="8">
        <v>280</v>
      </c>
      <c r="D23" s="9"/>
      <c r="E23" s="10">
        <v>15.4</v>
      </c>
      <c r="F23" s="33">
        <f t="shared" si="0"/>
        <v>4312</v>
      </c>
      <c r="G23" s="19"/>
      <c r="H23" s="16"/>
      <c r="I23" s="17"/>
      <c r="J23" s="18"/>
    </row>
    <row r="24" spans="2:10" x14ac:dyDescent="0.25">
      <c r="B24" s="7">
        <v>45829</v>
      </c>
      <c r="C24" s="8">
        <v>158</v>
      </c>
      <c r="D24" s="9"/>
      <c r="E24" s="10">
        <v>15.4</v>
      </c>
      <c r="F24" s="33">
        <f t="shared" si="0"/>
        <v>2433.2000000000003</v>
      </c>
      <c r="G24" s="19"/>
      <c r="H24" s="16"/>
      <c r="I24" s="17"/>
      <c r="J24" s="18"/>
    </row>
    <row r="25" spans="2:10" x14ac:dyDescent="0.25">
      <c r="B25" s="7">
        <v>45830</v>
      </c>
      <c r="C25" s="8">
        <v>148</v>
      </c>
      <c r="D25" s="9"/>
      <c r="E25" s="10">
        <v>15.4</v>
      </c>
      <c r="F25" s="33">
        <f t="shared" si="0"/>
        <v>2279.2000000000003</v>
      </c>
      <c r="G25" s="19"/>
      <c r="H25" s="16"/>
      <c r="I25" s="17"/>
      <c r="J25" s="18"/>
    </row>
    <row r="26" spans="2:10" x14ac:dyDescent="0.25">
      <c r="B26" s="7">
        <v>45831</v>
      </c>
      <c r="C26" s="8">
        <v>153</v>
      </c>
      <c r="D26" s="9"/>
      <c r="E26" s="10">
        <v>15.4</v>
      </c>
      <c r="F26" s="33">
        <f t="shared" si="0"/>
        <v>2356.2000000000003</v>
      </c>
      <c r="G26" s="19"/>
      <c r="H26" s="16"/>
      <c r="I26" s="17"/>
      <c r="J26" s="18"/>
    </row>
    <row r="27" spans="2:10" x14ac:dyDescent="0.25">
      <c r="B27" s="7">
        <v>45832</v>
      </c>
      <c r="C27" s="8">
        <v>162</v>
      </c>
      <c r="D27" s="9"/>
      <c r="E27" s="10">
        <v>15.4</v>
      </c>
      <c r="F27" s="33">
        <f t="shared" si="0"/>
        <v>2494.8000000000002</v>
      </c>
      <c r="G27" s="19"/>
      <c r="H27" s="16"/>
      <c r="I27" s="17"/>
      <c r="J27" s="18"/>
    </row>
    <row r="28" spans="2:10" x14ac:dyDescent="0.25">
      <c r="B28" s="7">
        <v>45833</v>
      </c>
      <c r="C28" s="8">
        <v>155</v>
      </c>
      <c r="D28" s="9"/>
      <c r="E28" s="10">
        <v>15.4</v>
      </c>
      <c r="F28" s="33">
        <f t="shared" si="0"/>
        <v>2387</v>
      </c>
      <c r="G28" s="19"/>
      <c r="H28" s="16"/>
      <c r="I28" s="17"/>
      <c r="J28" s="18"/>
    </row>
    <row r="29" spans="2:10" x14ac:dyDescent="0.25">
      <c r="B29" s="7">
        <v>45834</v>
      </c>
      <c r="C29" s="8">
        <v>164</v>
      </c>
      <c r="D29" s="9"/>
      <c r="E29" s="10">
        <v>15.4</v>
      </c>
      <c r="F29" s="33">
        <f t="shared" si="0"/>
        <v>2525.6</v>
      </c>
      <c r="G29" s="19"/>
      <c r="H29" s="16"/>
      <c r="I29" s="17"/>
      <c r="J29" s="18"/>
    </row>
    <row r="30" spans="2:10" x14ac:dyDescent="0.25">
      <c r="B30" s="7">
        <v>45835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45836</v>
      </c>
      <c r="C31" s="8">
        <v>342</v>
      </c>
      <c r="D31" s="9"/>
      <c r="E31" s="10">
        <v>15.4</v>
      </c>
      <c r="F31" s="33">
        <f t="shared" si="0"/>
        <v>5266.8</v>
      </c>
      <c r="G31" s="19"/>
      <c r="H31" s="16"/>
      <c r="I31" s="17"/>
      <c r="J31" s="18"/>
    </row>
    <row r="32" spans="2:10" x14ac:dyDescent="0.25">
      <c r="B32" s="7">
        <v>45837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45838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3961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60999.395649999984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60999.399999999994</v>
      </c>
      <c r="L36" s="31">
        <f>J36-J4-J5-J6</f>
        <v>59110.246584</v>
      </c>
    </row>
    <row r="37" spans="2:12" x14ac:dyDescent="0.25">
      <c r="B37" s="26" t="s">
        <v>14</v>
      </c>
      <c r="C37" s="30">
        <f>C35</f>
        <v>3961</v>
      </c>
      <c r="D37" s="9">
        <f>D35/1.03</f>
        <v>0</v>
      </c>
      <c r="E37" s="10"/>
      <c r="F37" s="33">
        <f>SUM(F4:F36)</f>
        <v>60999.399999999994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4.3500000101630576E-3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497</v>
      </c>
      <c r="D4" s="9"/>
      <c r="E4" s="10">
        <v>15.4</v>
      </c>
      <c r="F4" s="33">
        <f>E4*C4</f>
        <v>7653.8</v>
      </c>
      <c r="G4" s="11"/>
      <c r="H4" s="12" t="s">
        <v>6</v>
      </c>
      <c r="I4" s="13">
        <v>0.01</v>
      </c>
      <c r="J4" s="14">
        <f>(F36+F37)*I4</f>
        <v>951.79700000000014</v>
      </c>
    </row>
    <row r="5" spans="2:29" x14ac:dyDescent="0.25">
      <c r="B5" s="7">
        <v>45840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92.324313000000018</v>
      </c>
    </row>
    <row r="6" spans="2:29" x14ac:dyDescent="0.25">
      <c r="B6" s="7">
        <v>45841</v>
      </c>
      <c r="C6" s="8">
        <v>339</v>
      </c>
      <c r="D6" s="9"/>
      <c r="E6" s="10">
        <v>15.4</v>
      </c>
      <c r="F6" s="33">
        <f t="shared" si="0"/>
        <v>5220.6000000000004</v>
      </c>
      <c r="G6" s="11"/>
      <c r="H6" s="12" t="s">
        <v>8</v>
      </c>
      <c r="I6" s="13"/>
      <c r="J6" s="14">
        <v>1903.59</v>
      </c>
    </row>
    <row r="7" spans="2:29" x14ac:dyDescent="0.25">
      <c r="B7" s="7">
        <v>45842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'HAZİRAN 2025'!J39*-1</f>
        <v>-4.3500000101630576E-3</v>
      </c>
    </row>
    <row r="8" spans="2:29" x14ac:dyDescent="0.25">
      <c r="B8" s="7">
        <v>45843</v>
      </c>
      <c r="C8" s="8">
        <v>295</v>
      </c>
      <c r="D8" s="9"/>
      <c r="E8" s="10">
        <v>15.4</v>
      </c>
      <c r="F8" s="33">
        <f t="shared" si="0"/>
        <v>4543</v>
      </c>
      <c r="G8" s="15">
        <v>45890</v>
      </c>
      <c r="H8" s="16" t="s">
        <v>40</v>
      </c>
      <c r="I8" s="17"/>
      <c r="J8" s="18">
        <v>92231.99</v>
      </c>
    </row>
    <row r="9" spans="2:29" x14ac:dyDescent="0.25">
      <c r="B9" s="7">
        <v>45844</v>
      </c>
      <c r="C9" s="8">
        <v>0</v>
      </c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>
        <v>326</v>
      </c>
      <c r="D10" s="9"/>
      <c r="E10" s="10">
        <v>15.4</v>
      </c>
      <c r="F10" s="33">
        <f t="shared" si="0"/>
        <v>5020.4000000000005</v>
      </c>
      <c r="G10" s="15"/>
      <c r="H10" s="16"/>
      <c r="I10" s="17"/>
      <c r="J10" s="18"/>
    </row>
    <row r="11" spans="2:29" x14ac:dyDescent="0.25">
      <c r="B11" s="7">
        <v>45846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>
        <v>362</v>
      </c>
      <c r="D12" s="9"/>
      <c r="E12" s="10">
        <v>15.4</v>
      </c>
      <c r="F12" s="33">
        <f t="shared" si="0"/>
        <v>5574.8</v>
      </c>
      <c r="G12" s="19"/>
      <c r="H12" s="16"/>
      <c r="I12" s="17"/>
      <c r="J12" s="18"/>
    </row>
    <row r="13" spans="2:29" x14ac:dyDescent="0.25">
      <c r="B13" s="7">
        <v>45848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>
        <v>392</v>
      </c>
      <c r="D14" s="9"/>
      <c r="E14" s="10">
        <v>15.4</v>
      </c>
      <c r="F14" s="33">
        <f t="shared" si="0"/>
        <v>6036.8</v>
      </c>
      <c r="G14" s="19"/>
      <c r="H14" s="16"/>
      <c r="I14" s="17"/>
      <c r="J14" s="18"/>
    </row>
    <row r="15" spans="2:29" x14ac:dyDescent="0.25">
      <c r="B15" s="7">
        <v>45850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>
        <v>378</v>
      </c>
      <c r="D16" s="9"/>
      <c r="E16" s="10">
        <v>15.4</v>
      </c>
      <c r="F16" s="33">
        <f t="shared" si="0"/>
        <v>5821.2</v>
      </c>
      <c r="G16" s="19"/>
      <c r="H16" s="16"/>
      <c r="I16" s="17"/>
      <c r="J16" s="18"/>
    </row>
    <row r="17" spans="2:10" x14ac:dyDescent="0.25">
      <c r="B17" s="7">
        <v>45852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45853</v>
      </c>
      <c r="C18" s="8">
        <v>370</v>
      </c>
      <c r="D18" s="9"/>
      <c r="E18" s="10">
        <v>15.4</v>
      </c>
      <c r="F18" s="33">
        <f t="shared" si="0"/>
        <v>5698</v>
      </c>
      <c r="G18" s="19"/>
      <c r="H18" s="16"/>
      <c r="I18" s="17"/>
      <c r="J18" s="18"/>
    </row>
    <row r="19" spans="2:10" x14ac:dyDescent="0.25">
      <c r="B19" s="7">
        <v>45854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45855</v>
      </c>
      <c r="C20" s="8">
        <v>376</v>
      </c>
      <c r="D20" s="9"/>
      <c r="E20" s="10">
        <v>15.4</v>
      </c>
      <c r="F20" s="33">
        <f t="shared" si="0"/>
        <v>5790.4000000000005</v>
      </c>
      <c r="G20" s="19"/>
      <c r="H20" s="16"/>
      <c r="I20" s="17"/>
      <c r="J20" s="18"/>
    </row>
    <row r="21" spans="2:10" x14ac:dyDescent="0.25">
      <c r="B21" s="7">
        <v>45856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45857</v>
      </c>
      <c r="C22" s="8">
        <v>409</v>
      </c>
      <c r="D22" s="9"/>
      <c r="E22" s="10">
        <v>15.4</v>
      </c>
      <c r="F22" s="33">
        <f t="shared" si="0"/>
        <v>6298.6</v>
      </c>
      <c r="G22" s="19"/>
      <c r="H22" s="16"/>
      <c r="I22" s="17"/>
      <c r="J22" s="18"/>
    </row>
    <row r="23" spans="2:10" x14ac:dyDescent="0.25">
      <c r="B23" s="7">
        <v>45858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45859</v>
      </c>
      <c r="C24" s="8">
        <v>399</v>
      </c>
      <c r="D24" s="9"/>
      <c r="E24" s="10">
        <v>15.4</v>
      </c>
      <c r="F24" s="33">
        <f t="shared" si="0"/>
        <v>6144.6</v>
      </c>
      <c r="G24" s="19"/>
      <c r="H24" s="16"/>
      <c r="I24" s="17"/>
      <c r="J24" s="18"/>
    </row>
    <row r="25" spans="2:10" x14ac:dyDescent="0.25">
      <c r="B25" s="7">
        <v>45860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45861</v>
      </c>
      <c r="C26" s="8">
        <v>414</v>
      </c>
      <c r="D26" s="9"/>
      <c r="E26" s="10">
        <v>15.4</v>
      </c>
      <c r="F26" s="33">
        <f t="shared" si="0"/>
        <v>6375.6</v>
      </c>
      <c r="G26" s="19"/>
      <c r="H26" s="16"/>
      <c r="I26" s="17"/>
      <c r="J26" s="18"/>
    </row>
    <row r="27" spans="2:10" x14ac:dyDescent="0.25">
      <c r="B27" s="7">
        <v>45862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45863</v>
      </c>
      <c r="C28" s="8">
        <v>408.5</v>
      </c>
      <c r="D28" s="9"/>
      <c r="E28" s="10">
        <v>15.4</v>
      </c>
      <c r="F28" s="33">
        <f t="shared" si="0"/>
        <v>6290.9000000000005</v>
      </c>
      <c r="G28" s="19"/>
      <c r="H28" s="16"/>
      <c r="I28" s="17"/>
      <c r="J28" s="18"/>
    </row>
    <row r="29" spans="2:10" x14ac:dyDescent="0.25">
      <c r="B29" s="7">
        <v>45864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45865</v>
      </c>
      <c r="C30" s="8">
        <v>364</v>
      </c>
      <c r="D30" s="9"/>
      <c r="E30" s="10">
        <v>15.4</v>
      </c>
      <c r="F30" s="33">
        <f t="shared" si="0"/>
        <v>5605.6</v>
      </c>
      <c r="G30" s="19"/>
      <c r="H30" s="16"/>
      <c r="I30" s="17"/>
      <c r="J30" s="18"/>
    </row>
    <row r="31" spans="2:10" x14ac:dyDescent="0.25">
      <c r="B31" s="7">
        <v>45866</v>
      </c>
      <c r="C31" s="8">
        <v>212.5</v>
      </c>
      <c r="D31" s="9"/>
      <c r="E31" s="10">
        <v>15.4</v>
      </c>
      <c r="F31" s="33">
        <f t="shared" si="0"/>
        <v>3272.5</v>
      </c>
      <c r="G31" s="19"/>
      <c r="H31" s="16"/>
      <c r="I31" s="17"/>
      <c r="J31" s="18"/>
    </row>
    <row r="32" spans="2:10" x14ac:dyDescent="0.25">
      <c r="B32" s="7">
        <v>45867</v>
      </c>
      <c r="C32" s="8">
        <v>219</v>
      </c>
      <c r="D32" s="9"/>
      <c r="E32" s="10">
        <v>15.4</v>
      </c>
      <c r="F32" s="33">
        <f t="shared" si="0"/>
        <v>3372.6</v>
      </c>
      <c r="G32" s="19"/>
      <c r="H32" s="16"/>
      <c r="I32" s="17"/>
      <c r="J32" s="18"/>
    </row>
    <row r="33" spans="2:12" x14ac:dyDescent="0.25">
      <c r="B33" s="7">
        <v>45868</v>
      </c>
      <c r="C33" s="8">
        <v>222</v>
      </c>
      <c r="D33" s="9"/>
      <c r="E33" s="10">
        <v>15.4</v>
      </c>
      <c r="F33" s="33">
        <f t="shared" si="0"/>
        <v>3418.8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197.5</v>
      </c>
      <c r="D34" s="36"/>
      <c r="E34" s="10">
        <v>15.4</v>
      </c>
      <c r="F34" s="38">
        <f t="shared" si="0"/>
        <v>3041.5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6180.5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95179.696962999995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95179.700000000012</v>
      </c>
      <c r="L36" s="31">
        <f>J36-J4-J5-J6</f>
        <v>92231.988687000005</v>
      </c>
    </row>
    <row r="37" spans="2:12" x14ac:dyDescent="0.25">
      <c r="B37" s="26" t="s">
        <v>14</v>
      </c>
      <c r="C37" s="30">
        <f>C35</f>
        <v>6180.5</v>
      </c>
      <c r="D37" s="9">
        <f>D35/1.03</f>
        <v>0</v>
      </c>
      <c r="E37" s="10"/>
      <c r="F37" s="33">
        <f>SUM(F4:F36)</f>
        <v>95179.700000000012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3.0370000167749822E-3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W8" sqref="W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212.5</v>
      </c>
      <c r="D4" s="9"/>
      <c r="E4" s="10">
        <v>16.7</v>
      </c>
      <c r="F4" s="33">
        <f>E4*C4</f>
        <v>3548.75</v>
      </c>
      <c r="G4" s="11"/>
      <c r="H4" s="12" t="s">
        <v>6</v>
      </c>
      <c r="I4" s="13">
        <v>0.01</v>
      </c>
      <c r="J4" s="14">
        <f>(F36+F37)*I4</f>
        <v>1035.1495</v>
      </c>
    </row>
    <row r="5" spans="2:29" x14ac:dyDescent="0.25">
      <c r="B5" s="7">
        <v>45871</v>
      </c>
      <c r="C5" s="8">
        <v>0</v>
      </c>
      <c r="D5" s="9"/>
      <c r="E5" s="10">
        <v>16.7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100.4466905</v>
      </c>
    </row>
    <row r="6" spans="2:29" x14ac:dyDescent="0.25">
      <c r="B6" s="7">
        <v>45872</v>
      </c>
      <c r="C6" s="8">
        <v>426</v>
      </c>
      <c r="D6" s="9"/>
      <c r="E6" s="10">
        <v>16.7</v>
      </c>
      <c r="F6" s="33">
        <f t="shared" si="0"/>
        <v>7114.2</v>
      </c>
      <c r="G6" s="11"/>
      <c r="H6" s="12" t="s">
        <v>8</v>
      </c>
      <c r="I6" s="13"/>
      <c r="J6" s="52">
        <v>2033.11</v>
      </c>
    </row>
    <row r="7" spans="2:29" x14ac:dyDescent="0.25">
      <c r="B7" s="7">
        <v>45873</v>
      </c>
      <c r="C7" s="8">
        <v>0</v>
      </c>
      <c r="D7" s="9"/>
      <c r="E7" s="10">
        <v>16.7</v>
      </c>
      <c r="F7" s="33">
        <f t="shared" si="0"/>
        <v>0</v>
      </c>
      <c r="G7" s="11"/>
      <c r="H7" s="12" t="s">
        <v>9</v>
      </c>
      <c r="I7" s="13"/>
      <c r="J7" s="52">
        <f>'TEMMUZ 2025'!J39*-1</f>
        <v>-3.0370000167749822E-3</v>
      </c>
    </row>
    <row r="8" spans="2:29" x14ac:dyDescent="0.25">
      <c r="B8" s="7">
        <v>45874</v>
      </c>
      <c r="C8" s="8">
        <v>387.5</v>
      </c>
      <c r="D8" s="9"/>
      <c r="E8" s="10">
        <v>16.7</v>
      </c>
      <c r="F8" s="33">
        <f t="shared" si="0"/>
        <v>6471.25</v>
      </c>
      <c r="G8" s="15"/>
      <c r="H8" s="16"/>
      <c r="I8" s="17"/>
      <c r="J8" s="18"/>
    </row>
    <row r="9" spans="2:29" x14ac:dyDescent="0.25">
      <c r="B9" s="7">
        <v>45875</v>
      </c>
      <c r="C9" s="8">
        <v>0</v>
      </c>
      <c r="D9" s="9"/>
      <c r="E9" s="10">
        <v>16.7</v>
      </c>
      <c r="F9" s="33">
        <f t="shared" si="0"/>
        <v>0</v>
      </c>
      <c r="G9" s="15">
        <v>45900</v>
      </c>
      <c r="H9" s="16" t="s">
        <v>41</v>
      </c>
      <c r="I9" s="17"/>
      <c r="J9" s="18">
        <v>3291.84</v>
      </c>
    </row>
    <row r="10" spans="2:29" x14ac:dyDescent="0.25">
      <c r="B10" s="7">
        <v>45876</v>
      </c>
      <c r="C10" s="8">
        <v>411.5</v>
      </c>
      <c r="D10" s="9"/>
      <c r="E10" s="10">
        <v>16.7</v>
      </c>
      <c r="F10" s="33">
        <f t="shared" si="0"/>
        <v>6872.0499999999993</v>
      </c>
      <c r="G10" s="15">
        <v>45924</v>
      </c>
      <c r="H10" s="16" t="s">
        <v>42</v>
      </c>
      <c r="I10" s="17"/>
      <c r="J10" s="53">
        <v>97074.843037000013</v>
      </c>
    </row>
    <row r="11" spans="2:29" x14ac:dyDescent="0.25">
      <c r="B11" s="7">
        <v>45877</v>
      </c>
      <c r="C11" s="8">
        <v>0</v>
      </c>
      <c r="D11" s="9"/>
      <c r="E11" s="10">
        <v>16.7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>
        <v>432</v>
      </c>
      <c r="D12" s="9"/>
      <c r="E12" s="10">
        <v>16.7</v>
      </c>
      <c r="F12" s="33">
        <f t="shared" si="0"/>
        <v>7214.4</v>
      </c>
      <c r="G12" s="19"/>
      <c r="H12" s="16"/>
      <c r="I12" s="17"/>
      <c r="J12" s="18"/>
    </row>
    <row r="13" spans="2:29" x14ac:dyDescent="0.25">
      <c r="B13" s="7">
        <v>45879</v>
      </c>
      <c r="C13" s="8">
        <v>0</v>
      </c>
      <c r="D13" s="9"/>
      <c r="E13" s="10">
        <v>16.7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>
        <v>423</v>
      </c>
      <c r="D14" s="9"/>
      <c r="E14" s="10">
        <v>16.7</v>
      </c>
      <c r="F14" s="33">
        <f t="shared" si="0"/>
        <v>7064.0999999999995</v>
      </c>
      <c r="G14" s="19"/>
      <c r="H14" s="16"/>
      <c r="I14" s="17"/>
      <c r="J14" s="18"/>
    </row>
    <row r="15" spans="2:29" x14ac:dyDescent="0.25">
      <c r="B15" s="7">
        <v>45881</v>
      </c>
      <c r="C15" s="8">
        <v>0</v>
      </c>
      <c r="D15" s="9"/>
      <c r="E15" s="10">
        <v>16.7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>
        <v>423</v>
      </c>
      <c r="D16" s="9"/>
      <c r="E16" s="10">
        <v>16.7</v>
      </c>
      <c r="F16" s="33">
        <f t="shared" si="0"/>
        <v>7064.0999999999995</v>
      </c>
      <c r="G16" s="19"/>
      <c r="H16" s="16"/>
      <c r="I16" s="17"/>
      <c r="J16" s="18"/>
    </row>
    <row r="17" spans="2:10" x14ac:dyDescent="0.25">
      <c r="B17" s="7">
        <v>45883</v>
      </c>
      <c r="C17" s="8">
        <v>0</v>
      </c>
      <c r="D17" s="9"/>
      <c r="E17" s="10">
        <v>16.7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>
        <v>410</v>
      </c>
      <c r="D18" s="9"/>
      <c r="E18" s="10">
        <v>16.7</v>
      </c>
      <c r="F18" s="33">
        <f t="shared" si="0"/>
        <v>6847</v>
      </c>
      <c r="G18" s="19"/>
      <c r="H18" s="16"/>
      <c r="I18" s="17"/>
      <c r="J18" s="18"/>
    </row>
    <row r="19" spans="2:10" x14ac:dyDescent="0.25">
      <c r="B19" s="7">
        <v>45885</v>
      </c>
      <c r="C19" s="8">
        <v>0</v>
      </c>
      <c r="D19" s="9"/>
      <c r="E19" s="10">
        <v>16.7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>
        <v>423</v>
      </c>
      <c r="D20" s="9"/>
      <c r="E20" s="10">
        <v>16.7</v>
      </c>
      <c r="F20" s="33">
        <f t="shared" si="0"/>
        <v>7064.0999999999995</v>
      </c>
      <c r="G20" s="19"/>
      <c r="H20" s="16"/>
      <c r="I20" s="17"/>
      <c r="J20" s="18"/>
    </row>
    <row r="21" spans="2:10" x14ac:dyDescent="0.25">
      <c r="B21" s="7">
        <v>45887</v>
      </c>
      <c r="C21" s="8">
        <v>0</v>
      </c>
      <c r="D21" s="9"/>
      <c r="E21" s="10">
        <v>16.7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>
        <v>429</v>
      </c>
      <c r="D22" s="9"/>
      <c r="E22" s="10">
        <v>16.7</v>
      </c>
      <c r="F22" s="33">
        <f t="shared" si="0"/>
        <v>7164.2999999999993</v>
      </c>
      <c r="G22" s="19"/>
      <c r="H22" s="16"/>
      <c r="I22" s="17"/>
      <c r="J22" s="18"/>
    </row>
    <row r="23" spans="2:10" x14ac:dyDescent="0.25">
      <c r="B23" s="7">
        <v>45889</v>
      </c>
      <c r="C23" s="8">
        <v>225</v>
      </c>
      <c r="D23" s="9"/>
      <c r="E23" s="10">
        <v>16.7</v>
      </c>
      <c r="F23" s="33">
        <f t="shared" si="0"/>
        <v>3757.5</v>
      </c>
      <c r="G23" s="19"/>
      <c r="H23" s="16"/>
      <c r="I23" s="17"/>
      <c r="J23" s="18"/>
    </row>
    <row r="24" spans="2:10" x14ac:dyDescent="0.25">
      <c r="B24" s="7">
        <v>45890</v>
      </c>
      <c r="C24" s="8">
        <v>0</v>
      </c>
      <c r="D24" s="9"/>
      <c r="E24" s="10">
        <v>16.7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>
        <v>360</v>
      </c>
      <c r="D25" s="9"/>
      <c r="E25" s="10">
        <v>16.7</v>
      </c>
      <c r="F25" s="33">
        <f t="shared" si="0"/>
        <v>6012</v>
      </c>
      <c r="G25" s="19"/>
      <c r="H25" s="16"/>
      <c r="I25" s="17"/>
      <c r="J25" s="18"/>
    </row>
    <row r="26" spans="2:10" x14ac:dyDescent="0.25">
      <c r="B26" s="7">
        <v>45892</v>
      </c>
      <c r="C26" s="8">
        <v>0</v>
      </c>
      <c r="D26" s="9"/>
      <c r="E26" s="10">
        <v>16.7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>
        <v>340</v>
      </c>
      <c r="D27" s="9"/>
      <c r="E27" s="10">
        <v>16.7</v>
      </c>
      <c r="F27" s="33">
        <f t="shared" si="0"/>
        <v>5678</v>
      </c>
      <c r="G27" s="19"/>
      <c r="H27" s="16"/>
      <c r="I27" s="17"/>
      <c r="J27" s="18"/>
    </row>
    <row r="28" spans="2:10" x14ac:dyDescent="0.25">
      <c r="B28" s="7">
        <v>45894</v>
      </c>
      <c r="C28" s="8">
        <v>0</v>
      </c>
      <c r="D28" s="9"/>
      <c r="E28" s="10">
        <v>16.7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>
        <v>426.5</v>
      </c>
      <c r="D29" s="9"/>
      <c r="E29" s="10">
        <v>16.7</v>
      </c>
      <c r="F29" s="33">
        <f t="shared" si="0"/>
        <v>7122.5499999999993</v>
      </c>
      <c r="G29" s="19"/>
      <c r="H29" s="16"/>
      <c r="I29" s="17"/>
      <c r="J29" s="18"/>
    </row>
    <row r="30" spans="2:10" x14ac:dyDescent="0.25">
      <c r="B30" s="7">
        <v>45896</v>
      </c>
      <c r="C30" s="8">
        <v>0</v>
      </c>
      <c r="D30" s="9"/>
      <c r="E30" s="10">
        <v>16.7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>
        <v>435</v>
      </c>
      <c r="D31" s="9"/>
      <c r="E31" s="10">
        <v>16.7</v>
      </c>
      <c r="F31" s="33">
        <f t="shared" si="0"/>
        <v>7264.5</v>
      </c>
      <c r="G31" s="19"/>
      <c r="H31" s="16"/>
      <c r="I31" s="17"/>
      <c r="J31" s="18"/>
    </row>
    <row r="32" spans="2:10" x14ac:dyDescent="0.25">
      <c r="B32" s="7">
        <v>45898</v>
      </c>
      <c r="C32" s="8">
        <v>0</v>
      </c>
      <c r="D32" s="9"/>
      <c r="E32" s="10">
        <v>16.7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>
        <v>434.5</v>
      </c>
      <c r="D33" s="9"/>
      <c r="E33" s="10">
        <v>16.7</v>
      </c>
      <c r="F33" s="33">
        <f t="shared" si="0"/>
        <v>7256.15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0</v>
      </c>
      <c r="D34" s="36"/>
      <c r="E34" s="10">
        <v>16.7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6198.5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103535.38619049999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103514.95</v>
      </c>
      <c r="L36" s="31">
        <f>J36-J4-J5-J6</f>
        <v>100346.2438095</v>
      </c>
    </row>
    <row r="37" spans="2:12" x14ac:dyDescent="0.25">
      <c r="B37" s="26" t="s">
        <v>14</v>
      </c>
      <c r="C37" s="30">
        <f>C35</f>
        <v>6198.5</v>
      </c>
      <c r="D37" s="9">
        <f>D35/1.03</f>
        <v>0</v>
      </c>
      <c r="E37" s="10"/>
      <c r="F37" s="33">
        <f>SUM(F4:F36)</f>
        <v>103514.95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-20.436190499996883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9" sqref="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450.5</v>
      </c>
      <c r="D4" s="9"/>
      <c r="E4" s="10">
        <v>16.7</v>
      </c>
      <c r="F4" s="33">
        <f>E4*C4</f>
        <v>7523.3499999999995</v>
      </c>
      <c r="G4" s="11"/>
      <c r="H4" s="12" t="s">
        <v>6</v>
      </c>
      <c r="I4" s="13">
        <v>0.01</v>
      </c>
      <c r="J4" s="14">
        <f>(F36+F37)*I4</f>
        <v>1050.5135</v>
      </c>
    </row>
    <row r="5" spans="2:29" x14ac:dyDescent="0.25">
      <c r="B5" s="7">
        <v>45902</v>
      </c>
      <c r="C5" s="8">
        <v>0</v>
      </c>
      <c r="D5" s="9"/>
      <c r="E5" s="10">
        <v>16.7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v>101.9</v>
      </c>
    </row>
    <row r="6" spans="2:29" x14ac:dyDescent="0.25">
      <c r="B6" s="7">
        <v>45903</v>
      </c>
      <c r="C6" s="8">
        <v>449</v>
      </c>
      <c r="D6" s="9"/>
      <c r="E6" s="10">
        <v>16.7</v>
      </c>
      <c r="F6" s="33">
        <f t="shared" si="0"/>
        <v>7498.2999999999993</v>
      </c>
      <c r="G6" s="11"/>
      <c r="H6" s="12" t="s">
        <v>8</v>
      </c>
      <c r="I6" s="13"/>
      <c r="J6" s="14">
        <v>2101.0300000000002</v>
      </c>
    </row>
    <row r="7" spans="2:29" x14ac:dyDescent="0.25">
      <c r="B7" s="7">
        <v>45904</v>
      </c>
      <c r="C7" s="8">
        <v>0</v>
      </c>
      <c r="D7" s="9"/>
      <c r="E7" s="10">
        <v>16.7</v>
      </c>
      <c r="F7" s="33">
        <f t="shared" si="0"/>
        <v>0</v>
      </c>
      <c r="G7" s="11"/>
      <c r="H7" s="12" t="s">
        <v>9</v>
      </c>
      <c r="I7" s="13"/>
      <c r="J7" s="14">
        <f>'AĞUSTOS 2025'!J39*-1</f>
        <v>20.436190499996883</v>
      </c>
    </row>
    <row r="8" spans="2:29" x14ac:dyDescent="0.25">
      <c r="B8" s="7">
        <v>45905</v>
      </c>
      <c r="C8" s="8">
        <v>460</v>
      </c>
      <c r="D8" s="9"/>
      <c r="E8" s="10">
        <v>16.7</v>
      </c>
      <c r="F8" s="33">
        <f t="shared" si="0"/>
        <v>7682</v>
      </c>
      <c r="G8" s="15">
        <v>45952</v>
      </c>
      <c r="H8" s="16" t="s">
        <v>43</v>
      </c>
      <c r="I8" s="17"/>
      <c r="J8" s="18">
        <v>101797.91</v>
      </c>
    </row>
    <row r="9" spans="2:29" x14ac:dyDescent="0.25">
      <c r="B9" s="7">
        <v>45906</v>
      </c>
      <c r="C9" s="8">
        <v>0</v>
      </c>
      <c r="D9" s="9"/>
      <c r="E9" s="10">
        <v>16.7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>
        <v>432</v>
      </c>
      <c r="D10" s="9"/>
      <c r="E10" s="10">
        <v>16.7</v>
      </c>
      <c r="F10" s="33">
        <f t="shared" si="0"/>
        <v>7214.4</v>
      </c>
      <c r="G10" s="15"/>
      <c r="H10" s="16"/>
      <c r="I10" s="17"/>
      <c r="J10" s="18"/>
    </row>
    <row r="11" spans="2:29" x14ac:dyDescent="0.25">
      <c r="B11" s="7">
        <v>45908</v>
      </c>
      <c r="C11" s="8">
        <v>0</v>
      </c>
      <c r="D11" s="9"/>
      <c r="E11" s="10">
        <v>16.7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>
        <v>362.5</v>
      </c>
      <c r="D12" s="9"/>
      <c r="E12" s="10">
        <v>16.7</v>
      </c>
      <c r="F12" s="33">
        <f t="shared" si="0"/>
        <v>6053.75</v>
      </c>
      <c r="G12" s="19"/>
      <c r="H12" s="16"/>
      <c r="I12" s="17"/>
      <c r="J12" s="18"/>
    </row>
    <row r="13" spans="2:29" x14ac:dyDescent="0.25">
      <c r="B13" s="7">
        <v>45910</v>
      </c>
      <c r="C13" s="8">
        <v>0</v>
      </c>
      <c r="D13" s="9"/>
      <c r="E13" s="10">
        <v>16.7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>
        <v>323</v>
      </c>
      <c r="D14" s="9"/>
      <c r="E14" s="10">
        <v>16.7</v>
      </c>
      <c r="F14" s="33">
        <f t="shared" si="0"/>
        <v>5394.0999999999995</v>
      </c>
      <c r="G14" s="19"/>
      <c r="H14" s="16"/>
      <c r="I14" s="17"/>
      <c r="J14" s="18"/>
    </row>
    <row r="15" spans="2:29" x14ac:dyDescent="0.25">
      <c r="B15" s="7">
        <v>45912</v>
      </c>
      <c r="C15" s="8">
        <v>0</v>
      </c>
      <c r="D15" s="9"/>
      <c r="E15" s="10">
        <v>16.7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>
        <v>442</v>
      </c>
      <c r="D16" s="9"/>
      <c r="E16" s="10">
        <v>16.7</v>
      </c>
      <c r="F16" s="33">
        <f t="shared" si="0"/>
        <v>7381.4</v>
      </c>
      <c r="G16" s="19"/>
      <c r="H16" s="16"/>
      <c r="I16" s="17"/>
      <c r="J16" s="18"/>
    </row>
    <row r="17" spans="2:10" x14ac:dyDescent="0.25">
      <c r="B17" s="7">
        <v>45914</v>
      </c>
      <c r="C17" s="8">
        <v>0</v>
      </c>
      <c r="D17" s="9"/>
      <c r="E17" s="10">
        <v>16.7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>
        <v>414</v>
      </c>
      <c r="D18" s="9"/>
      <c r="E18" s="10">
        <v>16.7</v>
      </c>
      <c r="F18" s="33">
        <f t="shared" si="0"/>
        <v>6913.7999999999993</v>
      </c>
      <c r="G18" s="19"/>
      <c r="H18" s="16"/>
      <c r="I18" s="17"/>
      <c r="J18" s="18"/>
    </row>
    <row r="19" spans="2:10" x14ac:dyDescent="0.25">
      <c r="B19" s="7">
        <v>45916</v>
      </c>
      <c r="C19" s="8">
        <v>0</v>
      </c>
      <c r="D19" s="9"/>
      <c r="E19" s="10">
        <v>16.7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>
        <v>419.5</v>
      </c>
      <c r="D20" s="9"/>
      <c r="E20" s="10">
        <v>16.7</v>
      </c>
      <c r="F20" s="33">
        <f t="shared" si="0"/>
        <v>7005.65</v>
      </c>
      <c r="G20" s="19"/>
      <c r="H20" s="16"/>
      <c r="I20" s="17"/>
      <c r="J20" s="18"/>
    </row>
    <row r="21" spans="2:10" x14ac:dyDescent="0.25">
      <c r="B21" s="7">
        <v>45918</v>
      </c>
      <c r="C21" s="8">
        <v>0</v>
      </c>
      <c r="D21" s="9"/>
      <c r="E21" s="10">
        <v>16.7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>
        <v>411</v>
      </c>
      <c r="D22" s="9"/>
      <c r="E22" s="10">
        <v>16.7</v>
      </c>
      <c r="F22" s="33">
        <f t="shared" si="0"/>
        <v>6863.7</v>
      </c>
      <c r="G22" s="19"/>
      <c r="H22" s="16"/>
      <c r="I22" s="17"/>
      <c r="J22" s="18"/>
    </row>
    <row r="23" spans="2:10" x14ac:dyDescent="0.25">
      <c r="B23" s="7">
        <v>45920</v>
      </c>
      <c r="C23" s="8">
        <v>0</v>
      </c>
      <c r="D23" s="9"/>
      <c r="E23" s="10">
        <v>16.7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>
        <v>410</v>
      </c>
      <c r="D24" s="9"/>
      <c r="E24" s="10">
        <v>16.7</v>
      </c>
      <c r="F24" s="33">
        <f t="shared" si="0"/>
        <v>6847</v>
      </c>
      <c r="G24" s="19"/>
      <c r="H24" s="16"/>
      <c r="I24" s="17"/>
      <c r="J24" s="18"/>
    </row>
    <row r="25" spans="2:10" x14ac:dyDescent="0.25">
      <c r="B25" s="7">
        <v>45922</v>
      </c>
      <c r="C25" s="8">
        <v>0</v>
      </c>
      <c r="D25" s="9"/>
      <c r="E25" s="10">
        <v>16.7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>
        <v>416</v>
      </c>
      <c r="D26" s="9"/>
      <c r="E26" s="10">
        <v>16.7</v>
      </c>
      <c r="F26" s="33">
        <f t="shared" si="0"/>
        <v>6947.2</v>
      </c>
      <c r="G26" s="19"/>
      <c r="H26" s="16"/>
      <c r="I26" s="17"/>
      <c r="J26" s="18"/>
    </row>
    <row r="27" spans="2:10" x14ac:dyDescent="0.25">
      <c r="B27" s="7">
        <v>45924</v>
      </c>
      <c r="C27" s="8">
        <v>0</v>
      </c>
      <c r="D27" s="9"/>
      <c r="E27" s="10">
        <v>16.7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>
        <v>434</v>
      </c>
      <c r="D28" s="9"/>
      <c r="E28" s="10">
        <v>16.7</v>
      </c>
      <c r="F28" s="33">
        <f t="shared" si="0"/>
        <v>7247.7999999999993</v>
      </c>
      <c r="G28" s="19"/>
      <c r="H28" s="16"/>
      <c r="I28" s="17"/>
      <c r="J28" s="18"/>
    </row>
    <row r="29" spans="2:10" x14ac:dyDescent="0.25">
      <c r="B29" s="7">
        <v>45926</v>
      </c>
      <c r="C29" s="8">
        <v>0</v>
      </c>
      <c r="D29" s="9"/>
      <c r="E29" s="10">
        <v>16.7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>
        <v>422</v>
      </c>
      <c r="D30" s="9"/>
      <c r="E30" s="10">
        <v>16.7</v>
      </c>
      <c r="F30" s="33">
        <f t="shared" si="0"/>
        <v>7047.4</v>
      </c>
      <c r="G30" s="19"/>
      <c r="H30" s="16"/>
      <c r="I30" s="17"/>
      <c r="J30" s="18"/>
    </row>
    <row r="31" spans="2:10" x14ac:dyDescent="0.25">
      <c r="B31" s="7">
        <v>45928</v>
      </c>
      <c r="C31" s="8">
        <v>0</v>
      </c>
      <c r="D31" s="9"/>
      <c r="E31" s="10">
        <v>16.7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>
        <v>445</v>
      </c>
      <c r="D32" s="9"/>
      <c r="E32" s="10">
        <v>16.7</v>
      </c>
      <c r="F32" s="33">
        <f t="shared" si="0"/>
        <v>7431.5</v>
      </c>
      <c r="G32" s="19"/>
      <c r="H32" s="16"/>
      <c r="I32" s="17"/>
      <c r="J32" s="18"/>
    </row>
    <row r="33" spans="2:12" x14ac:dyDescent="0.25">
      <c r="B33" s="7">
        <v>45930</v>
      </c>
      <c r="C33" s="8">
        <v>0</v>
      </c>
      <c r="D33" s="9"/>
      <c r="E33" s="10">
        <v>16.7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6290.5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105071.78969049999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105051.34999999999</v>
      </c>
      <c r="L36" s="31">
        <f>J36-J4-J5-J6</f>
        <v>101797.9065</v>
      </c>
    </row>
    <row r="37" spans="2:12" x14ac:dyDescent="0.25">
      <c r="B37" s="26" t="s">
        <v>14</v>
      </c>
      <c r="C37" s="30">
        <f>C35</f>
        <v>6290.5</v>
      </c>
      <c r="D37" s="9">
        <f>D35/1.03</f>
        <v>0</v>
      </c>
      <c r="E37" s="10"/>
      <c r="F37" s="33">
        <f>SUM(F4:F36)</f>
        <v>105051.34999999999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-20.439690500003053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467</v>
      </c>
      <c r="D4" s="9"/>
      <c r="E4" s="10">
        <v>19</v>
      </c>
      <c r="F4" s="33">
        <f>E4*C4</f>
        <v>8873</v>
      </c>
      <c r="G4" s="11"/>
      <c r="H4" s="12" t="s">
        <v>6</v>
      </c>
      <c r="I4" s="13">
        <v>0.01</v>
      </c>
      <c r="J4" s="14">
        <f>(F36+F37)*I4</f>
        <v>1046.2350000000001</v>
      </c>
    </row>
    <row r="5" spans="2:29" x14ac:dyDescent="0.25">
      <c r="B5" s="7">
        <v>45932</v>
      </c>
      <c r="C5" s="8">
        <v>0</v>
      </c>
      <c r="D5" s="9"/>
      <c r="E5" s="10">
        <v>19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101.627965</v>
      </c>
    </row>
    <row r="6" spans="2:29" x14ac:dyDescent="0.25">
      <c r="B6" s="7">
        <v>45933</v>
      </c>
      <c r="C6" s="8">
        <v>465</v>
      </c>
      <c r="D6" s="9"/>
      <c r="E6" s="10">
        <v>19</v>
      </c>
      <c r="F6" s="33">
        <f t="shared" si="0"/>
        <v>8835</v>
      </c>
      <c r="G6" s="11"/>
      <c r="H6" s="12" t="s">
        <v>8</v>
      </c>
      <c r="I6" s="13"/>
      <c r="J6" s="14">
        <v>1949.3</v>
      </c>
    </row>
    <row r="7" spans="2:29" x14ac:dyDescent="0.25">
      <c r="B7" s="7">
        <v>45934</v>
      </c>
      <c r="C7" s="8">
        <v>0</v>
      </c>
      <c r="D7" s="9"/>
      <c r="E7" s="10">
        <v>19</v>
      </c>
      <c r="F7" s="33">
        <f t="shared" si="0"/>
        <v>0</v>
      </c>
      <c r="G7" s="11"/>
      <c r="H7" s="12" t="s">
        <v>9</v>
      </c>
      <c r="I7" s="13"/>
      <c r="J7" s="14">
        <f>'EYLÜL 2025'!J39*-1</f>
        <v>20.439690500003053</v>
      </c>
    </row>
    <row r="8" spans="2:29" x14ac:dyDescent="0.25">
      <c r="B8" s="7">
        <v>45935</v>
      </c>
      <c r="C8" s="8">
        <v>460</v>
      </c>
      <c r="D8" s="9"/>
      <c r="E8" s="10">
        <v>19</v>
      </c>
      <c r="F8" s="33">
        <f t="shared" si="0"/>
        <v>8740</v>
      </c>
      <c r="G8" s="15">
        <v>45980</v>
      </c>
      <c r="H8" s="16" t="s">
        <v>44</v>
      </c>
      <c r="I8" s="17"/>
      <c r="J8" s="18">
        <v>101526.33</v>
      </c>
    </row>
    <row r="9" spans="2:29" x14ac:dyDescent="0.25">
      <c r="B9" s="7">
        <v>45936</v>
      </c>
      <c r="C9" s="8">
        <v>0</v>
      </c>
      <c r="D9" s="9"/>
      <c r="E9" s="10">
        <v>19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>
        <v>363</v>
      </c>
      <c r="D10" s="9"/>
      <c r="E10" s="10">
        <v>19</v>
      </c>
      <c r="F10" s="33">
        <f t="shared" si="0"/>
        <v>6897</v>
      </c>
      <c r="G10" s="15"/>
      <c r="H10" s="16"/>
      <c r="I10" s="17"/>
      <c r="J10" s="18"/>
    </row>
    <row r="11" spans="2:29" x14ac:dyDescent="0.25">
      <c r="B11" s="7">
        <v>45938</v>
      </c>
      <c r="C11" s="8">
        <v>0</v>
      </c>
      <c r="D11" s="9"/>
      <c r="E11" s="10">
        <v>19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>
        <v>424</v>
      </c>
      <c r="D12" s="9"/>
      <c r="E12" s="10">
        <v>19</v>
      </c>
      <c r="F12" s="33">
        <f t="shared" si="0"/>
        <v>8056</v>
      </c>
      <c r="G12" s="19"/>
      <c r="H12" s="16"/>
      <c r="I12" s="17"/>
      <c r="J12" s="18"/>
    </row>
    <row r="13" spans="2:29" x14ac:dyDescent="0.25">
      <c r="B13" s="7">
        <v>45940</v>
      </c>
      <c r="C13" s="8">
        <v>0</v>
      </c>
      <c r="D13" s="9"/>
      <c r="E13" s="10">
        <v>19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>
        <v>379</v>
      </c>
      <c r="D14" s="9"/>
      <c r="E14" s="10">
        <v>19</v>
      </c>
      <c r="F14" s="33">
        <f t="shared" si="0"/>
        <v>7201</v>
      </c>
      <c r="G14" s="19"/>
      <c r="H14" s="16"/>
      <c r="I14" s="17"/>
      <c r="J14" s="18"/>
    </row>
    <row r="15" spans="2:29" x14ac:dyDescent="0.25">
      <c r="B15" s="7">
        <v>45942</v>
      </c>
      <c r="C15" s="8">
        <v>0</v>
      </c>
      <c r="D15" s="9"/>
      <c r="E15" s="10">
        <v>19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>
        <v>243.5</v>
      </c>
      <c r="D16" s="9"/>
      <c r="E16" s="10">
        <v>19</v>
      </c>
      <c r="F16" s="33">
        <f t="shared" si="0"/>
        <v>4626.5</v>
      </c>
      <c r="G16" s="19"/>
      <c r="H16" s="16"/>
      <c r="I16" s="17"/>
      <c r="J16" s="18"/>
    </row>
    <row r="17" spans="2:10" x14ac:dyDescent="0.25">
      <c r="B17" s="7">
        <v>45944</v>
      </c>
      <c r="C17" s="8">
        <v>0</v>
      </c>
      <c r="D17" s="9"/>
      <c r="E17" s="10">
        <v>19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>
        <v>242</v>
      </c>
      <c r="D18" s="9"/>
      <c r="E18" s="10">
        <v>19</v>
      </c>
      <c r="F18" s="33">
        <f t="shared" si="0"/>
        <v>4598</v>
      </c>
      <c r="G18" s="19"/>
      <c r="H18" s="16"/>
      <c r="I18" s="17"/>
      <c r="J18" s="18"/>
    </row>
    <row r="19" spans="2:10" x14ac:dyDescent="0.25">
      <c r="B19" s="7">
        <v>45946</v>
      </c>
      <c r="C19" s="8">
        <v>0</v>
      </c>
      <c r="D19" s="9"/>
      <c r="E19" s="10">
        <v>19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>
        <v>284</v>
      </c>
      <c r="D20" s="9"/>
      <c r="E20" s="10">
        <v>19</v>
      </c>
      <c r="F20" s="33">
        <f t="shared" si="0"/>
        <v>5396</v>
      </c>
      <c r="G20" s="19"/>
      <c r="H20" s="16"/>
      <c r="I20" s="17"/>
      <c r="J20" s="18"/>
    </row>
    <row r="21" spans="2:10" x14ac:dyDescent="0.25">
      <c r="B21" s="7">
        <v>45948</v>
      </c>
      <c r="C21" s="8">
        <v>0</v>
      </c>
      <c r="D21" s="9"/>
      <c r="E21" s="10">
        <v>19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>
        <v>276</v>
      </c>
      <c r="D22" s="9"/>
      <c r="E22" s="10">
        <v>19</v>
      </c>
      <c r="F22" s="33">
        <f t="shared" si="0"/>
        <v>5244</v>
      </c>
      <c r="G22" s="19"/>
      <c r="H22" s="16"/>
      <c r="I22" s="17"/>
      <c r="J22" s="18"/>
    </row>
    <row r="23" spans="2:10" x14ac:dyDescent="0.25">
      <c r="B23" s="7">
        <v>45950</v>
      </c>
      <c r="C23" s="8">
        <v>0</v>
      </c>
      <c r="D23" s="9"/>
      <c r="E23" s="10">
        <v>19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>
        <v>282.5</v>
      </c>
      <c r="D24" s="9"/>
      <c r="E24" s="10">
        <v>19</v>
      </c>
      <c r="F24" s="33">
        <f t="shared" si="0"/>
        <v>5367.5</v>
      </c>
      <c r="G24" s="19"/>
      <c r="H24" s="16"/>
      <c r="I24" s="17"/>
      <c r="J24" s="18"/>
    </row>
    <row r="25" spans="2:10" x14ac:dyDescent="0.25">
      <c r="B25" s="7">
        <v>45952</v>
      </c>
      <c r="C25" s="8">
        <v>0</v>
      </c>
      <c r="D25" s="9"/>
      <c r="E25" s="10">
        <v>19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>
        <v>330</v>
      </c>
      <c r="D26" s="9"/>
      <c r="E26" s="10">
        <v>19</v>
      </c>
      <c r="F26" s="33">
        <f t="shared" si="0"/>
        <v>6270</v>
      </c>
      <c r="G26" s="19"/>
      <c r="H26" s="16"/>
      <c r="I26" s="17"/>
      <c r="J26" s="18"/>
    </row>
    <row r="27" spans="2:10" x14ac:dyDescent="0.25">
      <c r="B27" s="7">
        <v>45954</v>
      </c>
      <c r="C27" s="8">
        <v>0</v>
      </c>
      <c r="D27" s="9"/>
      <c r="E27" s="10">
        <v>19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>
        <v>358.5</v>
      </c>
      <c r="D28" s="9"/>
      <c r="E28" s="10">
        <v>19</v>
      </c>
      <c r="F28" s="33">
        <f t="shared" si="0"/>
        <v>6811.5</v>
      </c>
      <c r="G28" s="19"/>
      <c r="H28" s="16"/>
      <c r="I28" s="17"/>
      <c r="J28" s="18"/>
    </row>
    <row r="29" spans="2:10" x14ac:dyDescent="0.25">
      <c r="B29" s="7">
        <v>45956</v>
      </c>
      <c r="C29" s="8">
        <v>0</v>
      </c>
      <c r="D29" s="9"/>
      <c r="E29" s="10">
        <v>19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>
        <v>365</v>
      </c>
      <c r="D30" s="9"/>
      <c r="E30" s="10">
        <v>19</v>
      </c>
      <c r="F30" s="33">
        <f t="shared" si="0"/>
        <v>6935</v>
      </c>
      <c r="G30" s="19"/>
      <c r="H30" s="16"/>
      <c r="I30" s="17"/>
      <c r="J30" s="18"/>
    </row>
    <row r="31" spans="2:10" x14ac:dyDescent="0.25">
      <c r="B31" s="7">
        <v>45958</v>
      </c>
      <c r="C31" s="8">
        <v>0</v>
      </c>
      <c r="D31" s="9"/>
      <c r="E31" s="10">
        <v>19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>
        <v>0</v>
      </c>
      <c r="D32" s="9"/>
      <c r="E32" s="10">
        <v>19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>
        <v>567</v>
      </c>
      <c r="D33" s="9"/>
      <c r="E33" s="10">
        <v>19</v>
      </c>
      <c r="F33" s="33">
        <f t="shared" si="0"/>
        <v>10773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0</v>
      </c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5506.5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104643.9326555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104623.5</v>
      </c>
      <c r="L36" s="31">
        <f>J36-J4-J5-J6</f>
        <v>101526.33703499999</v>
      </c>
    </row>
    <row r="37" spans="2:12" x14ac:dyDescent="0.25">
      <c r="B37" s="26" t="s">
        <v>14</v>
      </c>
      <c r="C37" s="30">
        <f>C35</f>
        <v>5506.5</v>
      </c>
      <c r="D37" s="9">
        <f>D35/1.03</f>
        <v>0</v>
      </c>
      <c r="E37" s="10"/>
      <c r="F37" s="33">
        <f>SUM(F4:F36)</f>
        <v>104623.5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-20.432655500000692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402</v>
      </c>
      <c r="D4" s="9"/>
      <c r="E4" s="10">
        <v>19.5</v>
      </c>
      <c r="F4" s="33">
        <f>E4*C4</f>
        <v>7839</v>
      </c>
      <c r="G4" s="11"/>
      <c r="H4" s="12" t="s">
        <v>6</v>
      </c>
      <c r="I4" s="13">
        <v>0.01</v>
      </c>
      <c r="J4" s="14">
        <f>(F36+F37)*I4</f>
        <v>1163.76</v>
      </c>
    </row>
    <row r="5" spans="2:29" x14ac:dyDescent="0.25">
      <c r="B5" s="7">
        <v>45963</v>
      </c>
      <c r="C5" s="8">
        <v>0</v>
      </c>
      <c r="D5" s="9"/>
      <c r="E5" s="10">
        <v>19.5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112.94440000000002</v>
      </c>
    </row>
    <row r="6" spans="2:29" x14ac:dyDescent="0.25">
      <c r="B6" s="7">
        <v>45964</v>
      </c>
      <c r="C6" s="8">
        <v>391.5</v>
      </c>
      <c r="D6" s="9"/>
      <c r="E6" s="10">
        <v>19.5</v>
      </c>
      <c r="F6" s="33">
        <f t="shared" si="0"/>
        <v>7634.25</v>
      </c>
      <c r="G6" s="11"/>
      <c r="H6" s="12" t="s">
        <v>8</v>
      </c>
      <c r="I6" s="13"/>
      <c r="J6" s="14">
        <v>2267.84</v>
      </c>
    </row>
    <row r="7" spans="2:29" x14ac:dyDescent="0.25">
      <c r="B7" s="7">
        <v>45965</v>
      </c>
      <c r="C7" s="8">
        <v>0</v>
      </c>
      <c r="D7" s="9"/>
      <c r="E7" s="10">
        <v>19.5</v>
      </c>
      <c r="F7" s="33">
        <f t="shared" si="0"/>
        <v>0</v>
      </c>
      <c r="G7" s="11"/>
      <c r="H7" s="12" t="s">
        <v>9</v>
      </c>
      <c r="I7" s="13"/>
      <c r="J7" s="14">
        <f>'EKİM 2025'!J39*-1</f>
        <v>20.432655500000692</v>
      </c>
    </row>
    <row r="8" spans="2:29" x14ac:dyDescent="0.25">
      <c r="B8" s="7">
        <v>45966</v>
      </c>
      <c r="C8" s="8">
        <v>414</v>
      </c>
      <c r="D8" s="9"/>
      <c r="E8" s="10">
        <v>19.5</v>
      </c>
      <c r="F8" s="33">
        <f t="shared" si="0"/>
        <v>8073</v>
      </c>
      <c r="G8" s="15"/>
      <c r="H8" s="16"/>
      <c r="I8" s="17"/>
      <c r="J8" s="18"/>
    </row>
    <row r="9" spans="2:29" x14ac:dyDescent="0.25">
      <c r="B9" s="7">
        <v>45967</v>
      </c>
      <c r="C9" s="8">
        <v>0</v>
      </c>
      <c r="D9" s="9"/>
      <c r="E9" s="10">
        <v>19.5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>
        <v>406</v>
      </c>
      <c r="D10" s="9"/>
      <c r="E10" s="10">
        <v>19.5</v>
      </c>
      <c r="F10" s="33">
        <f t="shared" si="0"/>
        <v>7917</v>
      </c>
      <c r="G10" s="15"/>
      <c r="H10" s="16"/>
      <c r="I10" s="17"/>
      <c r="J10" s="18"/>
    </row>
    <row r="11" spans="2:29" x14ac:dyDescent="0.25">
      <c r="B11" s="7">
        <v>45969</v>
      </c>
      <c r="C11" s="8">
        <v>0</v>
      </c>
      <c r="D11" s="9"/>
      <c r="E11" s="10">
        <v>19.5</v>
      </c>
      <c r="F11" s="33">
        <f t="shared" si="0"/>
        <v>0</v>
      </c>
      <c r="G11" s="15">
        <v>46014</v>
      </c>
      <c r="H11" s="16" t="s">
        <v>45</v>
      </c>
      <c r="I11" s="17"/>
      <c r="J11" s="18">
        <v>109880.25</v>
      </c>
    </row>
    <row r="12" spans="2:29" x14ac:dyDescent="0.25">
      <c r="B12" s="7">
        <v>45970</v>
      </c>
      <c r="C12" s="8">
        <v>402</v>
      </c>
      <c r="D12" s="9"/>
      <c r="E12" s="10">
        <v>19.5</v>
      </c>
      <c r="F12" s="33">
        <f t="shared" si="0"/>
        <v>7839</v>
      </c>
      <c r="G12" s="19"/>
      <c r="H12" s="16"/>
      <c r="I12" s="17"/>
      <c r="J12" s="18"/>
    </row>
    <row r="13" spans="2:29" x14ac:dyDescent="0.25">
      <c r="B13" s="7">
        <v>45971</v>
      </c>
      <c r="C13" s="8">
        <v>0</v>
      </c>
      <c r="D13" s="9"/>
      <c r="E13" s="10">
        <v>19.5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>
        <v>402</v>
      </c>
      <c r="D14" s="9"/>
      <c r="E14" s="10">
        <v>19.5</v>
      </c>
      <c r="F14" s="33">
        <f t="shared" si="0"/>
        <v>7839</v>
      </c>
      <c r="G14" s="19"/>
      <c r="H14" s="16"/>
      <c r="I14" s="17"/>
      <c r="J14" s="18"/>
    </row>
    <row r="15" spans="2:29" x14ac:dyDescent="0.25">
      <c r="B15" s="7">
        <v>45973</v>
      </c>
      <c r="C15" s="8">
        <v>0</v>
      </c>
      <c r="D15" s="9"/>
      <c r="E15" s="10">
        <v>19.5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>
        <v>384</v>
      </c>
      <c r="D16" s="9"/>
      <c r="E16" s="10">
        <v>19.5</v>
      </c>
      <c r="F16" s="33">
        <f t="shared" si="0"/>
        <v>7488</v>
      </c>
      <c r="G16" s="19"/>
      <c r="H16" s="16"/>
      <c r="I16" s="17"/>
      <c r="J16" s="18"/>
    </row>
    <row r="17" spans="2:10" x14ac:dyDescent="0.25">
      <c r="B17" s="7">
        <v>45975</v>
      </c>
      <c r="C17" s="8">
        <v>0</v>
      </c>
      <c r="D17" s="9"/>
      <c r="E17" s="10">
        <v>19.5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>
        <v>395</v>
      </c>
      <c r="D18" s="9"/>
      <c r="E18" s="10">
        <v>19.5</v>
      </c>
      <c r="F18" s="33">
        <f t="shared" si="0"/>
        <v>7702.5</v>
      </c>
      <c r="G18" s="19"/>
      <c r="H18" s="16"/>
      <c r="I18" s="17"/>
      <c r="J18" s="18"/>
    </row>
    <row r="19" spans="2:10" x14ac:dyDescent="0.25">
      <c r="B19" s="7">
        <v>45977</v>
      </c>
      <c r="C19" s="8">
        <v>0</v>
      </c>
      <c r="D19" s="9"/>
      <c r="E19" s="10">
        <v>19.5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>
        <v>414.5</v>
      </c>
      <c r="D20" s="9"/>
      <c r="E20" s="10">
        <v>19.5</v>
      </c>
      <c r="F20" s="33">
        <f t="shared" si="0"/>
        <v>8082.75</v>
      </c>
      <c r="G20" s="19"/>
      <c r="H20" s="16"/>
      <c r="I20" s="17"/>
      <c r="J20" s="18"/>
    </row>
    <row r="21" spans="2:10" x14ac:dyDescent="0.25">
      <c r="B21" s="7">
        <v>45979</v>
      </c>
      <c r="C21" s="8">
        <v>0</v>
      </c>
      <c r="D21" s="9"/>
      <c r="E21" s="10">
        <v>19.5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>
        <v>417</v>
      </c>
      <c r="D22" s="9"/>
      <c r="E22" s="10">
        <v>19.5</v>
      </c>
      <c r="F22" s="33">
        <f t="shared" si="0"/>
        <v>8131.5</v>
      </c>
      <c r="G22" s="19"/>
      <c r="H22" s="16"/>
      <c r="I22" s="17"/>
      <c r="J22" s="18"/>
    </row>
    <row r="23" spans="2:10" x14ac:dyDescent="0.25">
      <c r="B23" s="7">
        <v>45981</v>
      </c>
      <c r="C23" s="8">
        <v>0</v>
      </c>
      <c r="D23" s="9"/>
      <c r="E23" s="10">
        <v>19.5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>
        <v>387</v>
      </c>
      <c r="D24" s="9"/>
      <c r="E24" s="10">
        <v>19.5</v>
      </c>
      <c r="F24" s="33">
        <f t="shared" si="0"/>
        <v>7546.5</v>
      </c>
      <c r="G24" s="19"/>
      <c r="H24" s="16"/>
      <c r="I24" s="17"/>
      <c r="J24" s="18"/>
    </row>
    <row r="25" spans="2:10" x14ac:dyDescent="0.25">
      <c r="B25" s="7">
        <v>45983</v>
      </c>
      <c r="C25" s="8">
        <v>0</v>
      </c>
      <c r="D25" s="9"/>
      <c r="E25" s="10">
        <v>19.5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>
        <v>405</v>
      </c>
      <c r="D26" s="9"/>
      <c r="E26" s="10">
        <v>19.5</v>
      </c>
      <c r="F26" s="33">
        <f t="shared" si="0"/>
        <v>7897.5</v>
      </c>
      <c r="G26" s="19"/>
      <c r="H26" s="16"/>
      <c r="I26" s="17"/>
      <c r="J26" s="18"/>
    </row>
    <row r="27" spans="2:10" x14ac:dyDescent="0.25">
      <c r="B27" s="7">
        <v>45985</v>
      </c>
      <c r="C27" s="8">
        <v>0</v>
      </c>
      <c r="D27" s="9"/>
      <c r="E27" s="10">
        <v>19.5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>
        <v>377</v>
      </c>
      <c r="D28" s="9"/>
      <c r="E28" s="10">
        <v>19.5</v>
      </c>
      <c r="F28" s="33">
        <f t="shared" si="0"/>
        <v>7351.5</v>
      </c>
      <c r="G28" s="19"/>
      <c r="H28" s="16"/>
      <c r="I28" s="17"/>
      <c r="J28" s="18"/>
    </row>
    <row r="29" spans="2:10" x14ac:dyDescent="0.25">
      <c r="B29" s="7">
        <v>45987</v>
      </c>
      <c r="C29" s="8">
        <v>0</v>
      </c>
      <c r="D29" s="9"/>
      <c r="E29" s="10">
        <v>19.5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>
        <v>379</v>
      </c>
      <c r="D30" s="9"/>
      <c r="E30" s="10">
        <v>19.5</v>
      </c>
      <c r="F30" s="33">
        <f t="shared" si="0"/>
        <v>7390.5</v>
      </c>
      <c r="G30" s="19"/>
      <c r="H30" s="16"/>
      <c r="I30" s="17"/>
      <c r="J30" s="18"/>
    </row>
    <row r="31" spans="2:10" x14ac:dyDescent="0.25">
      <c r="B31" s="7">
        <v>45989</v>
      </c>
      <c r="C31" s="8">
        <v>0</v>
      </c>
      <c r="D31" s="9"/>
      <c r="E31" s="10">
        <v>19.5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>
        <v>392</v>
      </c>
      <c r="D32" s="9"/>
      <c r="E32" s="10">
        <v>19.5</v>
      </c>
      <c r="F32" s="33">
        <f t="shared" si="0"/>
        <v>7644</v>
      </c>
      <c r="G32" s="19"/>
      <c r="H32" s="16"/>
      <c r="I32" s="17"/>
      <c r="J32" s="18"/>
    </row>
    <row r="33" spans="2:12" x14ac:dyDescent="0.25">
      <c r="B33" s="7">
        <v>45991</v>
      </c>
      <c r="C33" s="8">
        <v>0</v>
      </c>
      <c r="D33" s="9"/>
      <c r="E33" s="10">
        <v>19.5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5968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113445.2270555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116376</v>
      </c>
      <c r="L36" s="31">
        <f>J36-J4-J5-J6</f>
        <v>112831.45560000002</v>
      </c>
    </row>
    <row r="37" spans="2:12" x14ac:dyDescent="0.25">
      <c r="B37" s="26" t="s">
        <v>14</v>
      </c>
      <c r="C37" s="30">
        <f>C35</f>
        <v>5968</v>
      </c>
      <c r="D37" s="9">
        <f>D35/1.03</f>
        <v>0</v>
      </c>
      <c r="E37" s="10"/>
      <c r="F37" s="33">
        <f>SUM(F4:F36)</f>
        <v>116376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2930.7729445000004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8" sqref="M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0</v>
      </c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1185.105</v>
      </c>
    </row>
    <row r="5" spans="2:29" x14ac:dyDescent="0.25">
      <c r="B5" s="7">
        <v>45993</v>
      </c>
      <c r="C5" s="8">
        <v>581.5</v>
      </c>
      <c r="D5" s="9"/>
      <c r="E5" s="10">
        <v>20.5</v>
      </c>
      <c r="F5" s="33">
        <f t="shared" ref="F5:F34" si="0">E5*C5</f>
        <v>11920.75</v>
      </c>
      <c r="G5" s="11"/>
      <c r="H5" s="12" t="s">
        <v>7</v>
      </c>
      <c r="I5" s="13">
        <v>1E-3</v>
      </c>
      <c r="J5" s="14">
        <f>(F36+F37-J4-J6)*I5</f>
        <v>115.07080500000001</v>
      </c>
    </row>
    <row r="6" spans="2:29" x14ac:dyDescent="0.25">
      <c r="B6" s="7">
        <v>45994</v>
      </c>
      <c r="C6" s="8">
        <v>0</v>
      </c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>
        <v>2254.59</v>
      </c>
    </row>
    <row r="7" spans="2:29" x14ac:dyDescent="0.25">
      <c r="B7" s="7">
        <v>45995</v>
      </c>
      <c r="C7" s="8">
        <v>388</v>
      </c>
      <c r="D7" s="9"/>
      <c r="E7" s="10">
        <v>20.5</v>
      </c>
      <c r="F7" s="33">
        <f t="shared" si="0"/>
        <v>7954</v>
      </c>
      <c r="G7" s="11"/>
      <c r="H7" s="12" t="s">
        <v>9</v>
      </c>
      <c r="I7" s="13"/>
      <c r="J7" s="14">
        <f>'KASIM 2025'!J39*-1</f>
        <v>-2930.7729445000004</v>
      </c>
    </row>
    <row r="8" spans="2:29" x14ac:dyDescent="0.25">
      <c r="B8" s="7">
        <v>45996</v>
      </c>
      <c r="C8" s="8">
        <v>0</v>
      </c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>
        <v>401</v>
      </c>
      <c r="D9" s="9"/>
      <c r="E9" s="10">
        <v>20.5</v>
      </c>
      <c r="F9" s="33">
        <f t="shared" si="0"/>
        <v>8220.5</v>
      </c>
      <c r="G9" s="15"/>
      <c r="H9" s="16"/>
      <c r="I9" s="17"/>
      <c r="J9" s="18"/>
    </row>
    <row r="10" spans="2:29" x14ac:dyDescent="0.25">
      <c r="B10" s="7">
        <v>45998</v>
      </c>
      <c r="C10" s="8">
        <v>0</v>
      </c>
      <c r="D10" s="9"/>
      <c r="E10" s="10">
        <v>20.5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>
        <v>378</v>
      </c>
      <c r="D11" s="9"/>
      <c r="E11" s="10">
        <v>20.5</v>
      </c>
      <c r="F11" s="33">
        <f t="shared" si="0"/>
        <v>7749</v>
      </c>
      <c r="G11" s="19"/>
      <c r="H11" s="16"/>
      <c r="I11" s="17"/>
      <c r="J11" s="18"/>
    </row>
    <row r="12" spans="2:29" x14ac:dyDescent="0.25">
      <c r="B12" s="7">
        <v>46000</v>
      </c>
      <c r="C12" s="8">
        <v>0</v>
      </c>
      <c r="D12" s="9"/>
      <c r="E12" s="10">
        <v>20.5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>
        <v>358</v>
      </c>
      <c r="D13" s="9"/>
      <c r="E13" s="10">
        <v>20.5</v>
      </c>
      <c r="F13" s="33">
        <f t="shared" si="0"/>
        <v>7339</v>
      </c>
      <c r="G13" s="19"/>
      <c r="H13" s="16"/>
      <c r="I13" s="17"/>
      <c r="J13" s="18"/>
    </row>
    <row r="14" spans="2:29" x14ac:dyDescent="0.25">
      <c r="B14" s="7">
        <v>46002</v>
      </c>
      <c r="C14" s="8">
        <v>0</v>
      </c>
      <c r="D14" s="9"/>
      <c r="E14" s="10">
        <v>20.5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>
        <v>356</v>
      </c>
      <c r="D15" s="9"/>
      <c r="E15" s="10">
        <v>20.5</v>
      </c>
      <c r="F15" s="33">
        <f t="shared" si="0"/>
        <v>7298</v>
      </c>
      <c r="G15" s="19"/>
      <c r="H15" s="16"/>
      <c r="I15" s="17"/>
      <c r="J15" s="18"/>
    </row>
    <row r="16" spans="2:29" x14ac:dyDescent="0.25">
      <c r="B16" s="7">
        <v>46004</v>
      </c>
      <c r="C16" s="8">
        <v>0</v>
      </c>
      <c r="D16" s="9"/>
      <c r="E16" s="10">
        <v>20.5</v>
      </c>
      <c r="F16" s="33">
        <f t="shared" si="0"/>
        <v>0</v>
      </c>
      <c r="G16" s="15">
        <v>46045</v>
      </c>
      <c r="H16" s="16" t="s">
        <v>46</v>
      </c>
      <c r="I16" s="17"/>
      <c r="J16" s="18">
        <v>112169.04</v>
      </c>
    </row>
    <row r="17" spans="2:10" x14ac:dyDescent="0.25">
      <c r="B17" s="7">
        <v>46005</v>
      </c>
      <c r="C17" s="8">
        <v>310</v>
      </c>
      <c r="D17" s="9"/>
      <c r="E17" s="10">
        <v>20.5</v>
      </c>
      <c r="F17" s="33">
        <f t="shared" si="0"/>
        <v>6355</v>
      </c>
      <c r="G17" s="19"/>
      <c r="H17" s="16"/>
      <c r="I17" s="17"/>
      <c r="J17" s="18"/>
    </row>
    <row r="18" spans="2:10" x14ac:dyDescent="0.25">
      <c r="B18" s="7">
        <v>46006</v>
      </c>
      <c r="C18" s="8">
        <v>193.5</v>
      </c>
      <c r="D18" s="9"/>
      <c r="E18" s="10">
        <v>20.5</v>
      </c>
      <c r="F18" s="33">
        <f t="shared" si="0"/>
        <v>3966.75</v>
      </c>
      <c r="G18" s="19"/>
      <c r="H18" s="16"/>
      <c r="I18" s="17"/>
      <c r="J18" s="18"/>
    </row>
    <row r="19" spans="2:10" x14ac:dyDescent="0.25">
      <c r="B19" s="7">
        <v>46007</v>
      </c>
      <c r="C19" s="8">
        <v>175</v>
      </c>
      <c r="D19" s="9"/>
      <c r="E19" s="10">
        <v>20.5</v>
      </c>
      <c r="F19" s="33">
        <f t="shared" si="0"/>
        <v>3587.5</v>
      </c>
      <c r="G19" s="19"/>
      <c r="H19" s="16"/>
      <c r="I19" s="17"/>
      <c r="J19" s="18"/>
    </row>
    <row r="20" spans="2:10" x14ac:dyDescent="0.25">
      <c r="B20" s="7">
        <v>46008</v>
      </c>
      <c r="C20" s="8">
        <v>181</v>
      </c>
      <c r="D20" s="9"/>
      <c r="E20" s="10">
        <v>20.5</v>
      </c>
      <c r="F20" s="33">
        <f t="shared" si="0"/>
        <v>3710.5</v>
      </c>
      <c r="G20" s="19"/>
      <c r="H20" s="16"/>
      <c r="I20" s="17"/>
      <c r="J20" s="18"/>
    </row>
    <row r="21" spans="2:10" x14ac:dyDescent="0.25">
      <c r="B21" s="7">
        <v>46009</v>
      </c>
      <c r="C21" s="8">
        <v>0</v>
      </c>
      <c r="D21" s="9"/>
      <c r="E21" s="10">
        <v>20.5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>
        <v>349.5</v>
      </c>
      <c r="D22" s="9"/>
      <c r="E22" s="10">
        <v>20.5</v>
      </c>
      <c r="F22" s="33">
        <f t="shared" si="0"/>
        <v>7164.75</v>
      </c>
      <c r="G22" s="19"/>
      <c r="H22" s="16"/>
      <c r="I22" s="17"/>
      <c r="J22" s="18"/>
    </row>
    <row r="23" spans="2:10" x14ac:dyDescent="0.25">
      <c r="B23" s="7">
        <v>46011</v>
      </c>
      <c r="C23" s="8">
        <v>0</v>
      </c>
      <c r="D23" s="9"/>
      <c r="E23" s="10">
        <v>20.5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>
        <v>354</v>
      </c>
      <c r="D24" s="9"/>
      <c r="E24" s="10">
        <v>20.5</v>
      </c>
      <c r="F24" s="33">
        <f t="shared" si="0"/>
        <v>7257</v>
      </c>
      <c r="G24" s="19"/>
      <c r="H24" s="16"/>
      <c r="I24" s="17"/>
      <c r="J24" s="18"/>
    </row>
    <row r="25" spans="2:10" x14ac:dyDescent="0.25">
      <c r="B25" s="7">
        <v>46013</v>
      </c>
      <c r="C25" s="8">
        <v>0</v>
      </c>
      <c r="D25" s="9"/>
      <c r="E25" s="10">
        <v>20.5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>
        <v>375</v>
      </c>
      <c r="D26" s="9"/>
      <c r="E26" s="10">
        <v>20.5</v>
      </c>
      <c r="F26" s="33">
        <f t="shared" si="0"/>
        <v>7687.5</v>
      </c>
      <c r="G26" s="19"/>
      <c r="H26" s="16"/>
      <c r="I26" s="17"/>
      <c r="J26" s="18"/>
    </row>
    <row r="27" spans="2:10" x14ac:dyDescent="0.25">
      <c r="B27" s="7">
        <v>46015</v>
      </c>
      <c r="C27" s="8">
        <v>0</v>
      </c>
      <c r="D27" s="9"/>
      <c r="E27" s="10">
        <v>20.5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>
        <v>393</v>
      </c>
      <c r="D28" s="9"/>
      <c r="E28" s="10">
        <v>20.5</v>
      </c>
      <c r="F28" s="33">
        <f t="shared" si="0"/>
        <v>8056.5</v>
      </c>
      <c r="G28" s="19"/>
      <c r="H28" s="16"/>
      <c r="I28" s="17"/>
      <c r="J28" s="18"/>
    </row>
    <row r="29" spans="2:10" x14ac:dyDescent="0.25">
      <c r="B29" s="7">
        <v>46017</v>
      </c>
      <c r="C29" s="8">
        <v>204.5</v>
      </c>
      <c r="D29" s="9"/>
      <c r="E29" s="10">
        <v>20.5</v>
      </c>
      <c r="F29" s="33">
        <f t="shared" si="0"/>
        <v>4192.25</v>
      </c>
      <c r="G29" s="19"/>
      <c r="H29" s="16"/>
      <c r="I29" s="17"/>
      <c r="J29" s="18"/>
    </row>
    <row r="30" spans="2:10" x14ac:dyDescent="0.25">
      <c r="B30" s="7">
        <v>46018</v>
      </c>
      <c r="C30" s="8">
        <v>0</v>
      </c>
      <c r="D30" s="9"/>
      <c r="E30" s="10">
        <v>20.5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>
        <v>404</v>
      </c>
      <c r="D31" s="9"/>
      <c r="E31" s="10">
        <v>20.5</v>
      </c>
      <c r="F31" s="33">
        <f t="shared" si="0"/>
        <v>8282</v>
      </c>
      <c r="G31" s="19"/>
      <c r="H31" s="16"/>
      <c r="I31" s="17"/>
      <c r="J31" s="18"/>
    </row>
    <row r="32" spans="2:10" x14ac:dyDescent="0.25">
      <c r="B32" s="7">
        <v>46020</v>
      </c>
      <c r="C32" s="8">
        <v>0</v>
      </c>
      <c r="D32" s="9"/>
      <c r="E32" s="10">
        <v>20.5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>
        <v>379</v>
      </c>
      <c r="D33" s="9"/>
      <c r="E33" s="10">
        <v>20.5</v>
      </c>
      <c r="F33" s="33">
        <f t="shared" si="0"/>
        <v>7769.5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0</v>
      </c>
      <c r="D34" s="48"/>
      <c r="E34" s="10">
        <v>20.5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5781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112793.0328605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118510.5</v>
      </c>
      <c r="L36" s="31">
        <f>J36-J4-J5-J6</f>
        <v>114955.73419500001</v>
      </c>
    </row>
    <row r="37" spans="2:12" x14ac:dyDescent="0.25">
      <c r="B37" s="26" t="s">
        <v>14</v>
      </c>
      <c r="C37" s="30">
        <f>C35</f>
        <v>5781</v>
      </c>
      <c r="D37" s="9">
        <f>D35/1.03</f>
        <v>0</v>
      </c>
      <c r="E37" s="10"/>
      <c r="F37" s="33">
        <f>SUM(F4:F36)</f>
        <v>118510.5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5717.4671395000041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E4FCB-AB7D-4488-B15E-682D0ED21AE5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403</v>
      </c>
      <c r="D4" s="9"/>
      <c r="E4" s="10">
        <v>21</v>
      </c>
      <c r="F4" s="33">
        <f>E4*C4</f>
        <v>8463</v>
      </c>
      <c r="G4" s="11"/>
      <c r="H4" s="12" t="s">
        <v>6</v>
      </c>
      <c r="I4" s="13">
        <v>0.01</v>
      </c>
      <c r="J4" s="14">
        <f>(F36+F37)*I4</f>
        <v>1304.52</v>
      </c>
    </row>
    <row r="5" spans="2:29" x14ac:dyDescent="0.25">
      <c r="B5" s="7">
        <v>46024</v>
      </c>
      <c r="C5" s="8">
        <v>0</v>
      </c>
      <c r="D5" s="9"/>
      <c r="E5" s="10">
        <v>21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126.74283</v>
      </c>
    </row>
    <row r="6" spans="2:29" x14ac:dyDescent="0.25">
      <c r="B6" s="7">
        <v>46025</v>
      </c>
      <c r="C6" s="8">
        <v>397.5</v>
      </c>
      <c r="D6" s="9"/>
      <c r="E6" s="10">
        <v>21</v>
      </c>
      <c r="F6" s="33">
        <f t="shared" si="0"/>
        <v>8347.5</v>
      </c>
      <c r="G6" s="11"/>
      <c r="H6" s="12" t="s">
        <v>8</v>
      </c>
      <c r="I6" s="13"/>
      <c r="J6" s="14">
        <v>2404.65</v>
      </c>
    </row>
    <row r="7" spans="2:29" x14ac:dyDescent="0.25">
      <c r="B7" s="7">
        <v>46026</v>
      </c>
      <c r="C7" s="8">
        <v>0</v>
      </c>
      <c r="D7" s="9"/>
      <c r="E7" s="10">
        <v>21</v>
      </c>
      <c r="F7" s="33">
        <f t="shared" si="0"/>
        <v>0</v>
      </c>
      <c r="G7" s="11"/>
      <c r="H7" s="12" t="s">
        <v>9</v>
      </c>
      <c r="I7" s="13"/>
      <c r="J7" s="14">
        <f>'ARALIK 2025'!J39*-1</f>
        <v>-5717.4671395000041</v>
      </c>
    </row>
    <row r="8" spans="2:29" x14ac:dyDescent="0.25">
      <c r="B8" s="7">
        <v>46027</v>
      </c>
      <c r="C8" s="8">
        <v>392.5</v>
      </c>
      <c r="D8" s="9"/>
      <c r="E8" s="10">
        <v>21</v>
      </c>
      <c r="F8" s="33">
        <f t="shared" si="0"/>
        <v>8242.5</v>
      </c>
      <c r="G8" s="15"/>
      <c r="H8" s="16"/>
      <c r="I8" s="17"/>
      <c r="J8" s="18"/>
    </row>
    <row r="9" spans="2:29" x14ac:dyDescent="0.25">
      <c r="B9" s="7">
        <v>46028</v>
      </c>
      <c r="C9" s="8">
        <v>0</v>
      </c>
      <c r="D9" s="9"/>
      <c r="E9" s="10">
        <v>21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>
        <v>381</v>
      </c>
      <c r="D10" s="9"/>
      <c r="E10" s="10">
        <v>21</v>
      </c>
      <c r="F10" s="33">
        <f t="shared" si="0"/>
        <v>8001</v>
      </c>
      <c r="G10" s="15"/>
      <c r="H10" s="16"/>
      <c r="I10" s="17"/>
      <c r="J10" s="18"/>
    </row>
    <row r="11" spans="2:29" x14ac:dyDescent="0.25">
      <c r="B11" s="7">
        <v>46030</v>
      </c>
      <c r="C11" s="8">
        <v>0</v>
      </c>
      <c r="D11" s="9"/>
      <c r="E11" s="10">
        <v>21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>
        <v>384</v>
      </c>
      <c r="D12" s="9"/>
      <c r="E12" s="10">
        <v>21</v>
      </c>
      <c r="F12" s="33">
        <f t="shared" si="0"/>
        <v>8064</v>
      </c>
      <c r="G12" s="19"/>
      <c r="H12" s="16"/>
      <c r="I12" s="17"/>
      <c r="J12" s="18"/>
    </row>
    <row r="13" spans="2:29" x14ac:dyDescent="0.25">
      <c r="B13" s="7">
        <v>46032</v>
      </c>
      <c r="C13" s="8">
        <v>0</v>
      </c>
      <c r="D13" s="9"/>
      <c r="E13" s="10">
        <v>21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>
        <v>368</v>
      </c>
      <c r="D14" s="9"/>
      <c r="E14" s="10">
        <v>21</v>
      </c>
      <c r="F14" s="33">
        <f t="shared" si="0"/>
        <v>7728</v>
      </c>
      <c r="G14" s="19"/>
      <c r="H14" s="16"/>
      <c r="I14" s="17"/>
      <c r="J14" s="18"/>
    </row>
    <row r="15" spans="2:29" x14ac:dyDescent="0.25">
      <c r="B15" s="7">
        <v>46034</v>
      </c>
      <c r="C15" s="8">
        <v>0</v>
      </c>
      <c r="D15" s="9"/>
      <c r="E15" s="10">
        <v>21</v>
      </c>
      <c r="F15" s="33">
        <f t="shared" si="0"/>
        <v>0</v>
      </c>
      <c r="G15" s="15">
        <v>46080</v>
      </c>
      <c r="H15" s="16" t="s">
        <v>47</v>
      </c>
      <c r="I15" s="17"/>
      <c r="J15" s="18">
        <v>127638.76</v>
      </c>
    </row>
    <row r="16" spans="2:29" x14ac:dyDescent="0.25">
      <c r="B16" s="7">
        <v>46035</v>
      </c>
      <c r="C16" s="8">
        <v>341</v>
      </c>
      <c r="D16" s="9"/>
      <c r="E16" s="10">
        <v>21</v>
      </c>
      <c r="F16" s="33">
        <f t="shared" si="0"/>
        <v>7161</v>
      </c>
      <c r="G16" s="19"/>
      <c r="H16" s="16"/>
      <c r="I16" s="17"/>
      <c r="J16" s="18"/>
    </row>
    <row r="17" spans="2:10" x14ac:dyDescent="0.25">
      <c r="B17" s="7">
        <v>46036</v>
      </c>
      <c r="C17" s="8">
        <v>0</v>
      </c>
      <c r="D17" s="9"/>
      <c r="E17" s="10">
        <v>21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>
        <v>371</v>
      </c>
      <c r="D18" s="9"/>
      <c r="E18" s="10">
        <v>21</v>
      </c>
      <c r="F18" s="33">
        <f t="shared" si="0"/>
        <v>7791</v>
      </c>
      <c r="G18" s="19"/>
      <c r="H18" s="16"/>
      <c r="I18" s="17"/>
      <c r="J18" s="18"/>
    </row>
    <row r="19" spans="2:10" x14ac:dyDescent="0.25">
      <c r="B19" s="7">
        <v>46038</v>
      </c>
      <c r="C19" s="8">
        <v>0</v>
      </c>
      <c r="D19" s="9"/>
      <c r="E19" s="10">
        <v>21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>
        <v>381</v>
      </c>
      <c r="D20" s="9"/>
      <c r="E20" s="10">
        <v>21</v>
      </c>
      <c r="F20" s="33">
        <f t="shared" si="0"/>
        <v>8001</v>
      </c>
      <c r="G20" s="19"/>
      <c r="H20" s="16"/>
      <c r="I20" s="17"/>
      <c r="J20" s="18"/>
    </row>
    <row r="21" spans="2:10" x14ac:dyDescent="0.25">
      <c r="B21" s="7">
        <v>46040</v>
      </c>
      <c r="C21" s="8">
        <v>0</v>
      </c>
      <c r="D21" s="9"/>
      <c r="E21" s="10">
        <v>21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>
        <v>364</v>
      </c>
      <c r="D22" s="9"/>
      <c r="E22" s="10">
        <v>21</v>
      </c>
      <c r="F22" s="33">
        <f t="shared" si="0"/>
        <v>7644</v>
      </c>
      <c r="G22" s="19"/>
      <c r="H22" s="16"/>
      <c r="I22" s="17"/>
      <c r="J22" s="18"/>
    </row>
    <row r="23" spans="2:10" x14ac:dyDescent="0.25">
      <c r="B23" s="7">
        <v>46042</v>
      </c>
      <c r="C23" s="8">
        <v>0</v>
      </c>
      <c r="D23" s="9"/>
      <c r="E23" s="10">
        <v>21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>
        <v>0</v>
      </c>
      <c r="D24" s="9"/>
      <c r="E24" s="10">
        <v>21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>
        <v>570</v>
      </c>
      <c r="D25" s="9"/>
      <c r="E25" s="10">
        <v>24.5</v>
      </c>
      <c r="F25" s="33">
        <f t="shared" si="0"/>
        <v>13965</v>
      </c>
      <c r="G25" s="19"/>
      <c r="H25" s="16"/>
      <c r="I25" s="17"/>
      <c r="J25" s="18"/>
    </row>
    <row r="26" spans="2:10" x14ac:dyDescent="0.25">
      <c r="B26" s="7">
        <v>46045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>
        <v>385</v>
      </c>
      <c r="D27" s="9"/>
      <c r="E27" s="10">
        <v>24.5</v>
      </c>
      <c r="F27" s="33">
        <f t="shared" si="0"/>
        <v>9432.5</v>
      </c>
      <c r="G27" s="19"/>
      <c r="H27" s="16"/>
      <c r="I27" s="17"/>
      <c r="J27" s="18"/>
    </row>
    <row r="28" spans="2:10" x14ac:dyDescent="0.25">
      <c r="B28" s="7">
        <v>46047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>
        <v>374</v>
      </c>
      <c r="D29" s="9"/>
      <c r="E29" s="10">
        <v>24.5</v>
      </c>
      <c r="F29" s="33">
        <f t="shared" si="0"/>
        <v>9163</v>
      </c>
      <c r="G29" s="19"/>
      <c r="H29" s="16"/>
      <c r="I29" s="17"/>
      <c r="J29" s="18"/>
    </row>
    <row r="30" spans="2:10" x14ac:dyDescent="0.25">
      <c r="B30" s="7">
        <v>46049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>
        <v>361</v>
      </c>
      <c r="D31" s="9"/>
      <c r="E31" s="10">
        <v>24.5</v>
      </c>
      <c r="F31" s="33">
        <f t="shared" si="0"/>
        <v>8844.5</v>
      </c>
      <c r="G31" s="19"/>
      <c r="H31" s="16"/>
      <c r="I31" s="17"/>
      <c r="J31" s="18"/>
    </row>
    <row r="32" spans="2:10" x14ac:dyDescent="0.25">
      <c r="B32" s="7">
        <v>46051</v>
      </c>
      <c r="C32" s="8">
        <v>0</v>
      </c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>
        <v>392</v>
      </c>
      <c r="D33" s="9"/>
      <c r="E33" s="10">
        <v>24.5</v>
      </c>
      <c r="F33" s="33">
        <f t="shared" si="0"/>
        <v>9604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0</v>
      </c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5865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125757.20569049999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130452</v>
      </c>
      <c r="L36" s="31">
        <f>J36-J4-J5-J6</f>
        <v>126616.08717</v>
      </c>
    </row>
    <row r="37" spans="2:12" x14ac:dyDescent="0.25">
      <c r="B37" s="26" t="s">
        <v>14</v>
      </c>
      <c r="C37" s="30">
        <f>C35</f>
        <v>5865</v>
      </c>
      <c r="D37" s="9">
        <f>D35/1.03</f>
        <v>0</v>
      </c>
      <c r="E37" s="10"/>
      <c r="F37" s="33">
        <f>SUM(F4:F36)</f>
        <v>130452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4694.7943095000082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B5162-0525-4B32-9F48-0E985BFD26C1}">
  <dimension ref="B1:AC43"/>
  <sheetViews>
    <sheetView zoomScale="85" zoomScaleNormal="85" workbookViewId="0">
      <selection activeCell="N25" sqref="N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1282.2075</v>
      </c>
    </row>
    <row r="5" spans="2:29" x14ac:dyDescent="0.25">
      <c r="B5" s="7">
        <v>46055</v>
      </c>
      <c r="C5" s="8">
        <v>605</v>
      </c>
      <c r="D5" s="9"/>
      <c r="E5" s="10">
        <v>24.5</v>
      </c>
      <c r="F5" s="33">
        <f t="shared" ref="F5:F34" si="0">E5*C5</f>
        <v>14822.5</v>
      </c>
      <c r="G5" s="11"/>
      <c r="H5" s="12" t="s">
        <v>7</v>
      </c>
      <c r="I5" s="13">
        <v>1E-3</v>
      </c>
      <c r="J5" s="14">
        <f>(F36+F37-J4-J6)*I5</f>
        <v>124.2283825</v>
      </c>
    </row>
    <row r="6" spans="2:29" x14ac:dyDescent="0.25">
      <c r="B6" s="7">
        <v>46056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>
        <v>2710.16</v>
      </c>
    </row>
    <row r="7" spans="2:29" x14ac:dyDescent="0.25">
      <c r="B7" s="7">
        <v>46057</v>
      </c>
      <c r="C7" s="8">
        <v>390</v>
      </c>
      <c r="D7" s="9"/>
      <c r="E7" s="10">
        <v>24.5</v>
      </c>
      <c r="F7" s="33">
        <f t="shared" si="0"/>
        <v>9555</v>
      </c>
      <c r="G7" s="11"/>
      <c r="H7" s="12" t="s">
        <v>9</v>
      </c>
      <c r="I7" s="13"/>
      <c r="J7" s="14">
        <f>'OCAK 2026'!J39*-1</f>
        <v>-4694.7943095000082</v>
      </c>
    </row>
    <row r="8" spans="2:29" x14ac:dyDescent="0.25">
      <c r="B8" s="7">
        <v>46058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354</v>
      </c>
      <c r="D9" s="9"/>
      <c r="E9" s="10">
        <v>24.5</v>
      </c>
      <c r="F9" s="33">
        <f t="shared" si="0"/>
        <v>8673</v>
      </c>
      <c r="G9" s="15"/>
      <c r="H9" s="16"/>
      <c r="I9" s="17"/>
      <c r="J9" s="18"/>
    </row>
    <row r="10" spans="2:29" x14ac:dyDescent="0.25">
      <c r="B10" s="7">
        <v>46060</v>
      </c>
      <c r="C10" s="8">
        <v>0</v>
      </c>
      <c r="D10" s="9"/>
      <c r="E10" s="10">
        <v>24.5</v>
      </c>
      <c r="F10" s="33">
        <f t="shared" si="0"/>
        <v>0</v>
      </c>
      <c r="G10" s="15">
        <v>46099</v>
      </c>
      <c r="H10" s="16" t="s">
        <v>44</v>
      </c>
      <c r="I10" s="17"/>
      <c r="J10" s="18">
        <v>100000</v>
      </c>
    </row>
    <row r="11" spans="2:29" x14ac:dyDescent="0.25">
      <c r="B11" s="7">
        <v>46061</v>
      </c>
      <c r="C11" s="8">
        <v>372</v>
      </c>
      <c r="D11" s="9"/>
      <c r="E11" s="10">
        <v>24.5</v>
      </c>
      <c r="F11" s="33">
        <f t="shared" si="0"/>
        <v>9114</v>
      </c>
      <c r="G11" s="19"/>
      <c r="H11" s="16"/>
      <c r="I11" s="17"/>
      <c r="J11" s="18"/>
    </row>
    <row r="12" spans="2:29" x14ac:dyDescent="0.25">
      <c r="B12" s="7">
        <v>46062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>
        <v>379</v>
      </c>
      <c r="D13" s="9"/>
      <c r="E13" s="10">
        <v>24.5</v>
      </c>
      <c r="F13" s="33">
        <f t="shared" si="0"/>
        <v>9285.5</v>
      </c>
      <c r="G13" s="19"/>
      <c r="H13" s="16"/>
      <c r="I13" s="17"/>
      <c r="J13" s="18"/>
    </row>
    <row r="14" spans="2:29" x14ac:dyDescent="0.25">
      <c r="B14" s="7">
        <v>46064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>
        <v>350</v>
      </c>
      <c r="D15" s="9"/>
      <c r="E15" s="10">
        <v>24.5</v>
      </c>
      <c r="F15" s="33">
        <f t="shared" si="0"/>
        <v>8575</v>
      </c>
      <c r="G15" s="19"/>
      <c r="H15" s="16"/>
      <c r="I15" s="17"/>
      <c r="J15" s="18"/>
    </row>
    <row r="16" spans="2:29" x14ac:dyDescent="0.25">
      <c r="B16" s="7">
        <v>46066</v>
      </c>
      <c r="C16" s="8">
        <v>176</v>
      </c>
      <c r="D16" s="9"/>
      <c r="E16" s="10">
        <v>24.5</v>
      </c>
      <c r="F16" s="33">
        <f t="shared" si="0"/>
        <v>4312</v>
      </c>
      <c r="G16" s="15">
        <v>46108</v>
      </c>
      <c r="H16" s="16" t="s">
        <v>47</v>
      </c>
      <c r="I16" s="17"/>
      <c r="J16" s="18">
        <v>28798.95</v>
      </c>
    </row>
    <row r="17" spans="2:10" x14ac:dyDescent="0.25">
      <c r="B17" s="7">
        <v>46067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>
        <v>325</v>
      </c>
      <c r="D18" s="9"/>
      <c r="E18" s="10">
        <v>24.5</v>
      </c>
      <c r="F18" s="33">
        <f t="shared" si="0"/>
        <v>7962.5</v>
      </c>
      <c r="G18" s="19"/>
      <c r="H18" s="16"/>
      <c r="I18" s="17"/>
      <c r="J18" s="18"/>
    </row>
    <row r="19" spans="2:10" x14ac:dyDescent="0.25">
      <c r="B19" s="7">
        <v>46069</v>
      </c>
      <c r="C19" s="8">
        <v>0</v>
      </c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>
        <v>366</v>
      </c>
      <c r="D20" s="9"/>
      <c r="E20" s="10">
        <v>24.5</v>
      </c>
      <c r="F20" s="33">
        <f t="shared" si="0"/>
        <v>8967</v>
      </c>
      <c r="G20" s="19"/>
      <c r="H20" s="16"/>
      <c r="I20" s="17"/>
      <c r="J20" s="18"/>
    </row>
    <row r="21" spans="2:10" x14ac:dyDescent="0.25">
      <c r="B21" s="7">
        <v>46071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>
        <v>372.5</v>
      </c>
      <c r="D22" s="9"/>
      <c r="E22" s="10">
        <v>24.5</v>
      </c>
      <c r="F22" s="33">
        <f t="shared" si="0"/>
        <v>9126.25</v>
      </c>
      <c r="G22" s="19"/>
      <c r="H22" s="16"/>
      <c r="I22" s="17"/>
      <c r="J22" s="18"/>
    </row>
    <row r="23" spans="2:10" x14ac:dyDescent="0.25">
      <c r="B23" s="7">
        <v>46073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>
        <v>355</v>
      </c>
      <c r="D24" s="9"/>
      <c r="E24" s="10">
        <v>24.5</v>
      </c>
      <c r="F24" s="33">
        <f t="shared" si="0"/>
        <v>8697.5</v>
      </c>
      <c r="G24" s="19"/>
      <c r="H24" s="16"/>
      <c r="I24" s="17"/>
      <c r="J24" s="18"/>
    </row>
    <row r="25" spans="2:10" x14ac:dyDescent="0.25">
      <c r="B25" s="7">
        <v>46075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>
        <v>407</v>
      </c>
      <c r="D26" s="9"/>
      <c r="E26" s="10">
        <v>24.5</v>
      </c>
      <c r="F26" s="33">
        <f t="shared" si="0"/>
        <v>9971.5</v>
      </c>
      <c r="G26" s="19"/>
      <c r="H26" s="16"/>
      <c r="I26" s="17"/>
      <c r="J26" s="18"/>
    </row>
    <row r="27" spans="2:10" x14ac:dyDescent="0.25">
      <c r="B27" s="7">
        <v>46077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>
        <v>399</v>
      </c>
      <c r="D28" s="9"/>
      <c r="E28" s="10">
        <v>24.5</v>
      </c>
      <c r="F28" s="33">
        <f t="shared" si="0"/>
        <v>9775.5</v>
      </c>
      <c r="G28" s="19"/>
      <c r="H28" s="16"/>
      <c r="I28" s="17"/>
      <c r="J28" s="18"/>
    </row>
    <row r="29" spans="2:10" x14ac:dyDescent="0.25">
      <c r="B29" s="7">
        <v>46079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>
        <v>383</v>
      </c>
      <c r="D30" s="9"/>
      <c r="E30" s="10">
        <v>24.5</v>
      </c>
      <c r="F30" s="33">
        <f t="shared" si="0"/>
        <v>9383.5</v>
      </c>
      <c r="G30" s="19"/>
      <c r="H30" s="16"/>
      <c r="I30" s="17"/>
      <c r="J30" s="18"/>
    </row>
    <row r="31" spans="2:10" x14ac:dyDescent="0.25">
      <c r="B31" s="7">
        <v>46081</v>
      </c>
      <c r="C31" s="8">
        <v>0</v>
      </c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5233.5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128220.75157299999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128220.75</v>
      </c>
      <c r="L36" s="31">
        <f>J36-J4-J5-J6</f>
        <v>124104.15411749999</v>
      </c>
    </row>
    <row r="37" spans="2:12" x14ac:dyDescent="0.25">
      <c r="B37" s="26" t="s">
        <v>14</v>
      </c>
      <c r="C37" s="30">
        <f>C35</f>
        <v>5233.5</v>
      </c>
      <c r="D37" s="9">
        <f>D35/1.03</f>
        <v>0</v>
      </c>
      <c r="E37" s="10"/>
      <c r="F37" s="33">
        <f>SUM(F4:F36)</f>
        <v>128220.75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-1.5729999868199229E-3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C57AB-42CE-4510-BE1B-7824954E973C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383</v>
      </c>
      <c r="D4" s="9"/>
      <c r="E4" s="10">
        <v>25</v>
      </c>
      <c r="F4" s="33">
        <f>E4*C4</f>
        <v>9575</v>
      </c>
      <c r="G4" s="11"/>
      <c r="H4" s="12" t="s">
        <v>6</v>
      </c>
      <c r="I4" s="13">
        <v>0.01</v>
      </c>
      <c r="J4" s="14">
        <f>(F36+F37)*I4</f>
        <v>1408.25</v>
      </c>
    </row>
    <row r="5" spans="2:29" x14ac:dyDescent="0.25">
      <c r="B5" s="7">
        <v>46083</v>
      </c>
      <c r="C5" s="8">
        <v>0</v>
      </c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136.65657999999999</v>
      </c>
    </row>
    <row r="6" spans="2:29" x14ac:dyDescent="0.25">
      <c r="B6" s="7">
        <v>46084</v>
      </c>
      <c r="C6" s="8">
        <v>392</v>
      </c>
      <c r="D6" s="9"/>
      <c r="E6" s="10">
        <v>25</v>
      </c>
      <c r="F6" s="33">
        <f t="shared" si="0"/>
        <v>9800</v>
      </c>
      <c r="G6" s="11"/>
      <c r="H6" s="12" t="s">
        <v>8</v>
      </c>
      <c r="I6" s="13"/>
      <c r="J6" s="14">
        <v>2760.17</v>
      </c>
    </row>
    <row r="7" spans="2:29" x14ac:dyDescent="0.25">
      <c r="B7" s="7">
        <v>46085</v>
      </c>
      <c r="C7" s="8">
        <v>0</v>
      </c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'ŞUBAT 2026'!J39*-1</f>
        <v>1.5729999868199229E-3</v>
      </c>
    </row>
    <row r="8" spans="2:29" x14ac:dyDescent="0.25">
      <c r="B8" s="7">
        <v>46086</v>
      </c>
      <c r="C8" s="8">
        <v>402</v>
      </c>
      <c r="D8" s="9"/>
      <c r="E8" s="10">
        <v>25</v>
      </c>
      <c r="F8" s="33">
        <f t="shared" si="0"/>
        <v>10050</v>
      </c>
      <c r="G8" s="15"/>
      <c r="H8" s="16"/>
      <c r="I8" s="17"/>
      <c r="J8" s="18"/>
    </row>
    <row r="9" spans="2:29" x14ac:dyDescent="0.25">
      <c r="B9" s="7">
        <v>46087</v>
      </c>
      <c r="C9" s="8">
        <v>0</v>
      </c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>
        <v>393</v>
      </c>
      <c r="D10" s="9"/>
      <c r="E10" s="10">
        <v>25</v>
      </c>
      <c r="F10" s="33">
        <f t="shared" si="0"/>
        <v>9825</v>
      </c>
      <c r="G10" s="15"/>
      <c r="H10" s="16"/>
      <c r="I10" s="17"/>
      <c r="J10" s="18"/>
    </row>
    <row r="11" spans="2:29" x14ac:dyDescent="0.25">
      <c r="B11" s="7">
        <v>46089</v>
      </c>
      <c r="C11" s="8">
        <v>0</v>
      </c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>
        <v>364</v>
      </c>
      <c r="D12" s="9"/>
      <c r="E12" s="10">
        <v>25</v>
      </c>
      <c r="F12" s="33">
        <f t="shared" si="0"/>
        <v>9100</v>
      </c>
      <c r="G12" s="19"/>
      <c r="H12" s="16"/>
      <c r="I12" s="17"/>
      <c r="J12" s="18"/>
    </row>
    <row r="13" spans="2:29" x14ac:dyDescent="0.25">
      <c r="B13" s="7">
        <v>46091</v>
      </c>
      <c r="C13" s="8">
        <v>0</v>
      </c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>
        <v>387</v>
      </c>
      <c r="D14" s="9"/>
      <c r="E14" s="10">
        <v>25</v>
      </c>
      <c r="F14" s="33">
        <f t="shared" si="0"/>
        <v>9675</v>
      </c>
      <c r="G14" s="19"/>
      <c r="H14" s="16"/>
      <c r="I14" s="17"/>
      <c r="J14" s="18"/>
    </row>
    <row r="15" spans="2:29" x14ac:dyDescent="0.25">
      <c r="B15" s="7">
        <v>46093</v>
      </c>
      <c r="C15" s="8">
        <v>0</v>
      </c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>
        <v>357</v>
      </c>
      <c r="D16" s="9"/>
      <c r="E16" s="10">
        <v>25</v>
      </c>
      <c r="F16" s="33">
        <f t="shared" si="0"/>
        <v>8925</v>
      </c>
      <c r="G16" s="15">
        <v>46141</v>
      </c>
      <c r="H16" s="16" t="s">
        <v>48</v>
      </c>
      <c r="I16" s="17"/>
      <c r="J16" s="18">
        <v>136519.92000000001</v>
      </c>
    </row>
    <row r="17" spans="2:10" x14ac:dyDescent="0.25">
      <c r="B17" s="7">
        <v>46095</v>
      </c>
      <c r="C17" s="8">
        <v>0</v>
      </c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>
        <v>355</v>
      </c>
      <c r="D18" s="9"/>
      <c r="E18" s="10">
        <v>25</v>
      </c>
      <c r="F18" s="33">
        <f t="shared" si="0"/>
        <v>8875</v>
      </c>
      <c r="G18" s="19"/>
      <c r="H18" s="16"/>
      <c r="I18" s="17"/>
      <c r="J18" s="18"/>
    </row>
    <row r="19" spans="2:10" x14ac:dyDescent="0.25">
      <c r="B19" s="7">
        <v>46097</v>
      </c>
      <c r="C19" s="8">
        <v>0</v>
      </c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>
        <v>0</v>
      </c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>
        <v>520</v>
      </c>
      <c r="D21" s="9"/>
      <c r="E21" s="10">
        <v>25</v>
      </c>
      <c r="F21" s="33">
        <f t="shared" si="0"/>
        <v>13000</v>
      </c>
      <c r="G21" s="19"/>
      <c r="H21" s="16"/>
      <c r="I21" s="17"/>
      <c r="J21" s="18"/>
    </row>
    <row r="22" spans="2:10" x14ac:dyDescent="0.25">
      <c r="B22" s="7">
        <v>46100</v>
      </c>
      <c r="C22" s="8">
        <v>168</v>
      </c>
      <c r="D22" s="9"/>
      <c r="E22" s="10">
        <v>25</v>
      </c>
      <c r="F22" s="33">
        <f t="shared" si="0"/>
        <v>4200</v>
      </c>
      <c r="G22" s="19"/>
      <c r="H22" s="16"/>
      <c r="I22" s="17"/>
      <c r="J22" s="18"/>
    </row>
    <row r="23" spans="2:10" x14ac:dyDescent="0.25">
      <c r="B23" s="7">
        <v>46101</v>
      </c>
      <c r="C23" s="8">
        <v>0</v>
      </c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>
        <v>318</v>
      </c>
      <c r="D24" s="9"/>
      <c r="E24" s="10">
        <v>25</v>
      </c>
      <c r="F24" s="33">
        <f t="shared" si="0"/>
        <v>7950</v>
      </c>
      <c r="G24" s="19"/>
      <c r="H24" s="16"/>
      <c r="I24" s="17"/>
      <c r="J24" s="18"/>
    </row>
    <row r="25" spans="2:10" x14ac:dyDescent="0.25">
      <c r="B25" s="7">
        <v>46103</v>
      </c>
      <c r="C25" s="8">
        <v>0</v>
      </c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332</v>
      </c>
      <c r="D26" s="9"/>
      <c r="E26" s="10">
        <v>25</v>
      </c>
      <c r="F26" s="33">
        <f t="shared" si="0"/>
        <v>8300</v>
      </c>
      <c r="G26" s="19"/>
      <c r="H26" s="16"/>
      <c r="I26" s="17"/>
      <c r="J26" s="18"/>
    </row>
    <row r="27" spans="2:10" x14ac:dyDescent="0.25">
      <c r="B27" s="7">
        <v>46105</v>
      </c>
      <c r="C27" s="8">
        <v>0</v>
      </c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>
        <v>318</v>
      </c>
      <c r="D28" s="9"/>
      <c r="E28" s="10">
        <v>25</v>
      </c>
      <c r="F28" s="33">
        <f t="shared" si="0"/>
        <v>7950</v>
      </c>
      <c r="G28" s="19"/>
      <c r="H28" s="16"/>
      <c r="I28" s="17"/>
      <c r="J28" s="18"/>
    </row>
    <row r="29" spans="2:10" x14ac:dyDescent="0.25">
      <c r="B29" s="7">
        <v>46107</v>
      </c>
      <c r="C29" s="8">
        <v>146</v>
      </c>
      <c r="D29" s="9"/>
      <c r="E29" s="10">
        <v>25</v>
      </c>
      <c r="F29" s="33">
        <f t="shared" si="0"/>
        <v>3650</v>
      </c>
      <c r="G29" s="19"/>
      <c r="H29" s="16"/>
      <c r="I29" s="17"/>
      <c r="J29" s="18"/>
    </row>
    <row r="30" spans="2:10" x14ac:dyDescent="0.25">
      <c r="B30" s="7">
        <v>46108</v>
      </c>
      <c r="C30" s="8">
        <v>0</v>
      </c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>
        <v>0</v>
      </c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>
        <v>468</v>
      </c>
      <c r="D32" s="9"/>
      <c r="E32" s="10">
        <v>25</v>
      </c>
      <c r="F32" s="33">
        <f t="shared" si="0"/>
        <v>11700</v>
      </c>
      <c r="G32" s="19"/>
      <c r="H32" s="16"/>
      <c r="I32" s="17"/>
      <c r="J32" s="18"/>
    </row>
    <row r="33" spans="2:12" x14ac:dyDescent="0.25">
      <c r="B33" s="7">
        <v>46111</v>
      </c>
      <c r="C33" s="8">
        <v>0</v>
      </c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330</v>
      </c>
      <c r="D34" s="48"/>
      <c r="E34" s="10">
        <v>25</v>
      </c>
      <c r="F34" s="49">
        <f t="shared" si="0"/>
        <v>8250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5633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140824.99815299999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140825</v>
      </c>
      <c r="L36" s="31">
        <f>J36-J4-J5-J6</f>
        <v>136519.92341999998</v>
      </c>
    </row>
    <row r="37" spans="2:12" x14ac:dyDescent="0.25">
      <c r="B37" s="26" t="s">
        <v>14</v>
      </c>
      <c r="C37" s="30">
        <f>C35</f>
        <v>5633</v>
      </c>
      <c r="D37" s="9">
        <f>D35/1.03</f>
        <v>0</v>
      </c>
      <c r="E37" s="10"/>
      <c r="F37" s="33">
        <f>SUM(F4:F36)</f>
        <v>140825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1.8470000068191439E-3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FB490-BDBF-44C6-A4BC-FDC2BF8C4B64}">
  <dimension ref="B1:AC43"/>
  <sheetViews>
    <sheetView zoomScale="85" zoomScaleNormal="85" workbookViewId="0">
      <selection activeCell="E19" sqref="E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8.140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1364.875</v>
      </c>
    </row>
    <row r="5" spans="2:29" x14ac:dyDescent="0.25">
      <c r="B5" s="7">
        <v>46114</v>
      </c>
      <c r="C5" s="8">
        <v>321</v>
      </c>
      <c r="D5" s="9"/>
      <c r="E5" s="10">
        <v>25</v>
      </c>
      <c r="F5" s="33">
        <f t="shared" ref="F5:F34" si="0">E5*C5</f>
        <v>8025</v>
      </c>
      <c r="G5" s="11"/>
      <c r="H5" s="12" t="s">
        <v>7</v>
      </c>
      <c r="I5" s="13">
        <v>1E-3</v>
      </c>
      <c r="J5" s="14">
        <f>(F36+F37-J4-J6)*I5</f>
        <v>132.392875</v>
      </c>
    </row>
    <row r="6" spans="2:29" x14ac:dyDescent="0.25">
      <c r="B6" s="7">
        <v>46115</v>
      </c>
      <c r="C6" s="8">
        <v>0</v>
      </c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>
        <v>2729.75</v>
      </c>
    </row>
    <row r="7" spans="2:29" x14ac:dyDescent="0.25">
      <c r="B7" s="7">
        <v>46116</v>
      </c>
      <c r="C7" s="8">
        <v>318.5</v>
      </c>
      <c r="D7" s="9"/>
      <c r="E7" s="10">
        <v>25</v>
      </c>
      <c r="F7" s="33">
        <f t="shared" si="0"/>
        <v>7962.5</v>
      </c>
      <c r="G7" s="11"/>
      <c r="H7" s="12" t="s">
        <v>9</v>
      </c>
      <c r="I7" s="13"/>
      <c r="J7" s="14">
        <f>'MART 2026'!J39*-1</f>
        <v>-1.8470000068191439E-3</v>
      </c>
    </row>
    <row r="8" spans="2:29" x14ac:dyDescent="0.25">
      <c r="B8" s="7">
        <v>46117</v>
      </c>
      <c r="C8" s="8">
        <v>0</v>
      </c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>
        <v>335.5</v>
      </c>
      <c r="D9" s="9"/>
      <c r="E9" s="10">
        <v>25</v>
      </c>
      <c r="F9" s="33">
        <f t="shared" si="0"/>
        <v>8387.5</v>
      </c>
      <c r="G9" s="15"/>
      <c r="H9" s="16"/>
      <c r="I9" s="17"/>
      <c r="J9" s="18"/>
    </row>
    <row r="10" spans="2:29" x14ac:dyDescent="0.25">
      <c r="B10" s="7">
        <v>46119</v>
      </c>
      <c r="C10" s="8">
        <v>0</v>
      </c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>
        <v>354</v>
      </c>
      <c r="D11" s="9"/>
      <c r="E11" s="10">
        <v>25</v>
      </c>
      <c r="F11" s="33">
        <f t="shared" si="0"/>
        <v>8850</v>
      </c>
      <c r="G11" s="19"/>
      <c r="H11" s="16"/>
      <c r="I11" s="17"/>
      <c r="J11" s="18"/>
    </row>
    <row r="12" spans="2:29" x14ac:dyDescent="0.25">
      <c r="B12" s="7">
        <v>46121</v>
      </c>
      <c r="C12" s="8">
        <v>0</v>
      </c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>
        <v>0</v>
      </c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>
        <v>516.5</v>
      </c>
      <c r="D14" s="9"/>
      <c r="E14" s="10">
        <v>25</v>
      </c>
      <c r="F14" s="33">
        <f t="shared" si="0"/>
        <v>12912.5</v>
      </c>
      <c r="G14" s="19"/>
      <c r="H14" s="16"/>
      <c r="I14" s="17"/>
      <c r="J14" s="18"/>
    </row>
    <row r="15" spans="2:29" x14ac:dyDescent="0.25">
      <c r="B15" s="7">
        <v>46124</v>
      </c>
      <c r="C15" s="8">
        <v>180</v>
      </c>
      <c r="D15" s="9"/>
      <c r="E15" s="10">
        <v>25</v>
      </c>
      <c r="F15" s="33">
        <f t="shared" si="0"/>
        <v>4500</v>
      </c>
      <c r="G15" s="19"/>
      <c r="H15" s="16"/>
      <c r="I15" s="17"/>
      <c r="J15" s="18"/>
    </row>
    <row r="16" spans="2:29" x14ac:dyDescent="0.25">
      <c r="B16" s="7">
        <v>46125</v>
      </c>
      <c r="C16" s="8">
        <v>167.5</v>
      </c>
      <c r="D16" s="9"/>
      <c r="E16" s="10">
        <v>25</v>
      </c>
      <c r="F16" s="33">
        <f t="shared" si="0"/>
        <v>4187.5</v>
      </c>
      <c r="G16" s="19"/>
      <c r="H16" s="16"/>
      <c r="I16" s="17"/>
      <c r="J16" s="18"/>
    </row>
    <row r="17" spans="2:10" x14ac:dyDescent="0.25">
      <c r="B17" s="7">
        <v>46126</v>
      </c>
      <c r="C17" s="8">
        <v>186</v>
      </c>
      <c r="D17" s="9"/>
      <c r="E17" s="10">
        <v>25</v>
      </c>
      <c r="F17" s="33">
        <f t="shared" si="0"/>
        <v>4650</v>
      </c>
      <c r="G17" s="19"/>
      <c r="H17" s="16"/>
      <c r="I17" s="17"/>
      <c r="J17" s="18"/>
    </row>
    <row r="18" spans="2:10" x14ac:dyDescent="0.25">
      <c r="B18" s="7">
        <v>46127</v>
      </c>
      <c r="C18" s="8">
        <v>189.5</v>
      </c>
      <c r="D18" s="9"/>
      <c r="E18" s="10">
        <v>25</v>
      </c>
      <c r="F18" s="33">
        <f t="shared" si="0"/>
        <v>4737.5</v>
      </c>
      <c r="G18" s="19"/>
      <c r="H18" s="16"/>
      <c r="I18" s="17"/>
      <c r="J18" s="18"/>
    </row>
    <row r="19" spans="2:10" x14ac:dyDescent="0.25">
      <c r="B19" s="7">
        <v>46128</v>
      </c>
      <c r="C19" s="8">
        <v>0</v>
      </c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>
        <v>386</v>
      </c>
      <c r="D20" s="9"/>
      <c r="E20" s="10">
        <v>25</v>
      </c>
      <c r="F20" s="33">
        <f t="shared" si="0"/>
        <v>9650</v>
      </c>
      <c r="G20" s="19"/>
      <c r="H20" s="16"/>
      <c r="I20" s="17"/>
      <c r="J20" s="18"/>
    </row>
    <row r="21" spans="2:10" x14ac:dyDescent="0.25">
      <c r="B21" s="7">
        <v>46130</v>
      </c>
      <c r="C21" s="8">
        <v>194.5</v>
      </c>
      <c r="D21" s="9"/>
      <c r="E21" s="10">
        <v>25</v>
      </c>
      <c r="F21" s="33">
        <f t="shared" si="0"/>
        <v>4862.5</v>
      </c>
      <c r="G21" s="19"/>
      <c r="H21" s="16"/>
      <c r="I21" s="17"/>
      <c r="J21" s="18"/>
    </row>
    <row r="22" spans="2:10" x14ac:dyDescent="0.25">
      <c r="B22" s="7">
        <v>46131</v>
      </c>
      <c r="C22" s="8">
        <v>206</v>
      </c>
      <c r="D22" s="9"/>
      <c r="E22" s="10">
        <v>25</v>
      </c>
      <c r="F22" s="33">
        <f t="shared" si="0"/>
        <v>5150</v>
      </c>
      <c r="G22" s="19"/>
      <c r="H22" s="16"/>
      <c r="I22" s="17"/>
      <c r="J22" s="18"/>
    </row>
    <row r="23" spans="2:10" x14ac:dyDescent="0.25">
      <c r="B23" s="7">
        <v>46132</v>
      </c>
      <c r="C23" s="8">
        <v>0</v>
      </c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>
        <v>377.5</v>
      </c>
      <c r="D24" s="9"/>
      <c r="E24" s="10">
        <v>25</v>
      </c>
      <c r="F24" s="33">
        <f t="shared" si="0"/>
        <v>9437.5</v>
      </c>
      <c r="G24" s="19"/>
      <c r="H24" s="16"/>
      <c r="I24" s="17"/>
      <c r="J24" s="18"/>
    </row>
    <row r="25" spans="2:10" x14ac:dyDescent="0.25">
      <c r="B25" s="7">
        <v>46134</v>
      </c>
      <c r="C25" s="8">
        <v>182.5</v>
      </c>
      <c r="D25" s="9"/>
      <c r="E25" s="10">
        <v>25</v>
      </c>
      <c r="F25" s="33">
        <f t="shared" si="0"/>
        <v>4562.5</v>
      </c>
      <c r="G25" s="19"/>
      <c r="H25" s="16"/>
      <c r="I25" s="17"/>
      <c r="J25" s="18"/>
    </row>
    <row r="26" spans="2:10" x14ac:dyDescent="0.25">
      <c r="B26" s="7">
        <v>46135</v>
      </c>
      <c r="C26" s="8">
        <v>176.5</v>
      </c>
      <c r="D26" s="9"/>
      <c r="E26" s="10">
        <v>25</v>
      </c>
      <c r="F26" s="33">
        <f t="shared" si="0"/>
        <v>4412.5</v>
      </c>
      <c r="G26" s="19"/>
      <c r="H26" s="16"/>
      <c r="I26" s="17"/>
      <c r="J26" s="18"/>
    </row>
    <row r="27" spans="2:10" x14ac:dyDescent="0.25">
      <c r="B27" s="7">
        <v>46136</v>
      </c>
      <c r="C27" s="8">
        <v>200</v>
      </c>
      <c r="D27" s="9"/>
      <c r="E27" s="10">
        <v>25</v>
      </c>
      <c r="F27" s="33">
        <f t="shared" si="0"/>
        <v>5000</v>
      </c>
      <c r="G27" s="19"/>
      <c r="H27" s="16"/>
      <c r="I27" s="17"/>
      <c r="J27" s="18"/>
    </row>
    <row r="28" spans="2:10" x14ac:dyDescent="0.25">
      <c r="B28" s="7">
        <v>46137</v>
      </c>
      <c r="C28" s="8">
        <v>0</v>
      </c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>
        <v>406.5</v>
      </c>
      <c r="D29" s="9"/>
      <c r="E29" s="10">
        <v>25</v>
      </c>
      <c r="F29" s="33">
        <f t="shared" si="0"/>
        <v>10162.5</v>
      </c>
      <c r="G29" s="19"/>
      <c r="H29" s="16"/>
      <c r="I29" s="17"/>
      <c r="J29" s="18"/>
    </row>
    <row r="30" spans="2:10" x14ac:dyDescent="0.25">
      <c r="B30" s="7">
        <v>46139</v>
      </c>
      <c r="C30" s="8">
        <v>203.5</v>
      </c>
      <c r="D30" s="9"/>
      <c r="E30" s="10">
        <v>25</v>
      </c>
      <c r="F30" s="33">
        <f t="shared" si="0"/>
        <v>5087.5</v>
      </c>
      <c r="G30" s="19"/>
      <c r="H30" s="16"/>
      <c r="I30" s="17"/>
      <c r="J30" s="18"/>
    </row>
    <row r="31" spans="2:10" x14ac:dyDescent="0.25">
      <c r="B31" s="7">
        <v>46140</v>
      </c>
      <c r="C31" s="8">
        <v>175</v>
      </c>
      <c r="D31" s="9"/>
      <c r="E31" s="10">
        <v>25</v>
      </c>
      <c r="F31" s="33">
        <f t="shared" si="0"/>
        <v>4375</v>
      </c>
      <c r="G31" s="19"/>
      <c r="H31" s="16"/>
      <c r="I31" s="17"/>
      <c r="J31" s="18"/>
    </row>
    <row r="32" spans="2:10" x14ac:dyDescent="0.25">
      <c r="B32" s="7">
        <v>46141</v>
      </c>
      <c r="C32" s="8">
        <v>191.5</v>
      </c>
      <c r="D32" s="9"/>
      <c r="E32" s="10">
        <v>25</v>
      </c>
      <c r="F32" s="33">
        <f t="shared" si="0"/>
        <v>4787.5</v>
      </c>
      <c r="G32" s="19"/>
      <c r="H32" s="16"/>
      <c r="I32" s="17"/>
      <c r="J32" s="18"/>
    </row>
    <row r="33" spans="2:12" x14ac:dyDescent="0.25">
      <c r="B33" s="7">
        <v>46142</v>
      </c>
      <c r="C33" s="8">
        <v>191.5</v>
      </c>
      <c r="D33" s="9"/>
      <c r="E33" s="10">
        <v>25</v>
      </c>
      <c r="F33" s="33">
        <f t="shared" si="0"/>
        <v>4787.5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5459.5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4227.0160279999927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136487.5</v>
      </c>
      <c r="L36" s="31">
        <f>J36-J4-J5-J6</f>
        <v>132260.48212500001</v>
      </c>
    </row>
    <row r="37" spans="2:12" x14ac:dyDescent="0.25">
      <c r="B37" s="26" t="s">
        <v>14</v>
      </c>
      <c r="C37" s="30">
        <f>C35</f>
        <v>5459.5</v>
      </c>
      <c r="D37" s="9">
        <f>D35/1.03</f>
        <v>0</v>
      </c>
      <c r="E37" s="10"/>
      <c r="F37" s="33">
        <f>SUM(F4:F36)</f>
        <v>136487.5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132260.48397200002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2F4FE-4025-49DF-A981-AB10A185FF24}">
  <dimension ref="B1:AC43"/>
  <sheetViews>
    <sheetView zoomScale="85" zoomScaleNormal="85" workbookViewId="0">
      <selection activeCell="E20" sqref="E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203</v>
      </c>
      <c r="D4" s="9"/>
      <c r="E4" s="10">
        <v>25</v>
      </c>
      <c r="F4" s="33">
        <f>E4*C4</f>
        <v>5075</v>
      </c>
      <c r="G4" s="11"/>
      <c r="H4" s="12" t="s">
        <v>6</v>
      </c>
      <c r="I4" s="13">
        <v>0.01</v>
      </c>
      <c r="J4" s="14">
        <f>(F36+F37)*I4</f>
        <v>363.875</v>
      </c>
    </row>
    <row r="5" spans="2:29" x14ac:dyDescent="0.25">
      <c r="B5" s="7">
        <v>46144</v>
      </c>
      <c r="C5" s="8">
        <v>216.5</v>
      </c>
      <c r="D5" s="9"/>
      <c r="E5" s="10">
        <v>25</v>
      </c>
      <c r="F5" s="33">
        <f t="shared" ref="F5:F34" si="0">E5*C5</f>
        <v>5412.5</v>
      </c>
      <c r="G5" s="11"/>
      <c r="H5" s="12" t="s">
        <v>7</v>
      </c>
      <c r="I5" s="13">
        <v>1E-3</v>
      </c>
      <c r="J5" s="14">
        <f>(F36+F37-J4-J6)*I5</f>
        <v>36.023625000000003</v>
      </c>
    </row>
    <row r="6" spans="2:29" x14ac:dyDescent="0.25">
      <c r="B6" s="7">
        <v>46145</v>
      </c>
      <c r="C6" s="8">
        <v>214.5</v>
      </c>
      <c r="D6" s="9"/>
      <c r="E6" s="10">
        <v>25</v>
      </c>
      <c r="F6" s="33">
        <f t="shared" si="0"/>
        <v>5362.5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198</v>
      </c>
      <c r="D7" s="9"/>
      <c r="E7" s="10">
        <v>25</v>
      </c>
      <c r="F7" s="33">
        <f t="shared" si="0"/>
        <v>4950</v>
      </c>
      <c r="G7" s="11"/>
      <c r="H7" s="12" t="s">
        <v>9</v>
      </c>
      <c r="I7" s="13"/>
      <c r="J7" s="14">
        <f>'NİSAN 2026'!J39*-1</f>
        <v>-132260.48397200002</v>
      </c>
    </row>
    <row r="8" spans="2:29" x14ac:dyDescent="0.25">
      <c r="B8" s="7">
        <v>46147</v>
      </c>
      <c r="C8" s="8">
        <v>209</v>
      </c>
      <c r="D8" s="9"/>
      <c r="E8" s="10">
        <v>25</v>
      </c>
      <c r="F8" s="33">
        <f t="shared" si="0"/>
        <v>5225</v>
      </c>
      <c r="G8" s="15"/>
      <c r="H8" s="16"/>
      <c r="I8" s="17"/>
      <c r="J8" s="18"/>
    </row>
    <row r="9" spans="2:29" x14ac:dyDescent="0.25">
      <c r="B9" s="7">
        <v>46148</v>
      </c>
      <c r="C9" s="8">
        <v>201.5</v>
      </c>
      <c r="D9" s="9"/>
      <c r="E9" s="10">
        <v>25</v>
      </c>
      <c r="F9" s="33">
        <f t="shared" si="0"/>
        <v>5037.5</v>
      </c>
      <c r="G9" s="15"/>
      <c r="H9" s="16"/>
      <c r="I9" s="17"/>
      <c r="J9" s="18"/>
    </row>
    <row r="10" spans="2:29" x14ac:dyDescent="0.25">
      <c r="B10" s="7">
        <v>46149</v>
      </c>
      <c r="C10" s="8">
        <v>213</v>
      </c>
      <c r="D10" s="9"/>
      <c r="E10" s="10">
        <v>25</v>
      </c>
      <c r="F10" s="33">
        <f t="shared" si="0"/>
        <v>5325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1455.5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-131860.58534700001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36387.5</v>
      </c>
      <c r="L36" s="31">
        <f>J36-J4-J5-J6</f>
        <v>35987.601374999998</v>
      </c>
    </row>
    <row r="37" spans="2:12" x14ac:dyDescent="0.25">
      <c r="B37" s="26" t="s">
        <v>14</v>
      </c>
      <c r="C37" s="30">
        <f>C35</f>
        <v>1455.5</v>
      </c>
      <c r="D37" s="9">
        <f>D35/1.03</f>
        <v>0</v>
      </c>
      <c r="E37" s="10"/>
      <c r="F37" s="33">
        <f>SUM(F4:F36)</f>
        <v>36387.5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168248.08534700001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605F-71DB-444A-9998-D554DF21C6B7}">
  <dimension ref="B1:AC43"/>
  <sheetViews>
    <sheetView tabSelected="1"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-168248.08534700001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-168248.08534700001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168248.08534700001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20</vt:i4>
      </vt:variant>
      <vt:variant>
        <vt:lpstr>Adlandırılmış Aralıklar</vt:lpstr>
      </vt:variant>
      <vt:variant>
        <vt:i4>2</vt:i4>
      </vt:variant>
    </vt:vector>
  </HeadingPairs>
  <TitlesOfParts>
    <vt:vector size="22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2025-05-19T12:05:43Z</cp:lastPrinted>
  <dcterms:created xsi:type="dcterms:W3CDTF">2015-06-05T18:19:34Z</dcterms:created>
  <dcterms:modified xsi:type="dcterms:W3CDTF">2026-05-12T11:18:54Z</dcterms:modified>
</cp:coreProperties>
</file>